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10" windowWidth="12135" windowHeight="13230"/>
  </bookViews>
  <sheets>
    <sheet name="Rekapitulace stavby" sheetId="1" r:id="rId1"/>
    <sheet name="002_1 - SO09" sheetId="2" r:id="rId2"/>
    <sheet name="002_2 - Bourání a stavebn..." sheetId="3" r:id="rId3"/>
    <sheet name="Pokyny pro vyplnění" sheetId="4" r:id="rId4"/>
  </sheets>
  <definedNames>
    <definedName name="_xlnm._FilterDatabase" localSheetId="1" hidden="1">'002_1 - SO09'!$C$79:$K$137</definedName>
    <definedName name="_xlnm._FilterDatabase" localSheetId="2" hidden="1">'002_2 - Bourání a stavebn...'!$C$81:$K$136</definedName>
    <definedName name="_xlnm.Print_Titles" localSheetId="1">'002_1 - SO09'!$79:$79</definedName>
    <definedName name="_xlnm.Print_Titles" localSheetId="2">'002_2 - Bourání a stavebn...'!$81:$81</definedName>
    <definedName name="_xlnm.Print_Titles" localSheetId="0">'Rekapitulace stavby'!$49:$49</definedName>
    <definedName name="_xlnm.Print_Area" localSheetId="1">'002_1 - SO09'!$C$4:$J$36,'002_1 - SO09'!$C$42:$J$61,'002_1 - SO09'!$C$67:$K$137</definedName>
    <definedName name="_xlnm.Print_Area" localSheetId="2">'002_2 - Bourání a stavebn...'!$C$4:$J$36,'002_2 - Bourání a stavebn...'!$C$42:$J$63,'002_2 - Bourání a stavebn...'!$C$69:$K$136</definedName>
    <definedName name="_xlnm.Print_Area" localSheetId="3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stavby'!$C$39:$AQ$54</definedName>
  </definedNames>
  <calcPr calcId="125725"/>
</workbook>
</file>

<file path=xl/calcChain.xml><?xml version="1.0" encoding="utf-8"?>
<calcChain xmlns="http://schemas.openxmlformats.org/spreadsheetml/2006/main">
  <c r="AY53" i="1"/>
  <c r="AX53"/>
  <c r="BI135" i="3"/>
  <c r="BH135"/>
  <c r="BG135"/>
  <c r="BF135"/>
  <c r="T135"/>
  <c r="R135"/>
  <c r="P135"/>
  <c r="BK135"/>
  <c r="J135"/>
  <c r="BE135" s="1"/>
  <c r="BI134"/>
  <c r="BH134"/>
  <c r="BG134"/>
  <c r="BF134"/>
  <c r="BE134"/>
  <c r="T134"/>
  <c r="R134"/>
  <c r="P134"/>
  <c r="BK134"/>
  <c r="J134"/>
  <c r="BI133"/>
  <c r="BH133"/>
  <c r="BG133"/>
  <c r="BF133"/>
  <c r="BE133"/>
  <c r="T133"/>
  <c r="R133"/>
  <c r="P133"/>
  <c r="BK133"/>
  <c r="J133"/>
  <c r="BI131"/>
  <c r="BH131"/>
  <c r="BG131"/>
  <c r="BF131"/>
  <c r="BE131"/>
  <c r="T131"/>
  <c r="R131"/>
  <c r="P131"/>
  <c r="BK131"/>
  <c r="J131"/>
  <c r="BI129"/>
  <c r="BH129"/>
  <c r="BG129"/>
  <c r="BF129"/>
  <c r="BE129"/>
  <c r="T129"/>
  <c r="T128" s="1"/>
  <c r="R129"/>
  <c r="R128" s="1"/>
  <c r="P129"/>
  <c r="P128" s="1"/>
  <c r="BK129"/>
  <c r="BK128" s="1"/>
  <c r="J129"/>
  <c r="BI126"/>
  <c r="BH126"/>
  <c r="BG126"/>
  <c r="BF126"/>
  <c r="T126"/>
  <c r="R126"/>
  <c r="P126"/>
  <c r="BK126"/>
  <c r="J126"/>
  <c r="BE126" s="1"/>
  <c r="BI124"/>
  <c r="BH124"/>
  <c r="BG124"/>
  <c r="BF124"/>
  <c r="T124"/>
  <c r="R124"/>
  <c r="P124"/>
  <c r="BK124"/>
  <c r="J124"/>
  <c r="BE124" s="1"/>
  <c r="BI122"/>
  <c r="BH122"/>
  <c r="BG122"/>
  <c r="BF122"/>
  <c r="T122"/>
  <c r="R122"/>
  <c r="P122"/>
  <c r="BK122"/>
  <c r="J122"/>
  <c r="BE122" s="1"/>
  <c r="BI120"/>
  <c r="BH120"/>
  <c r="BG120"/>
  <c r="BF120"/>
  <c r="T120"/>
  <c r="T119" s="1"/>
  <c r="R120"/>
  <c r="R119" s="1"/>
  <c r="P120"/>
  <c r="P119" s="1"/>
  <c r="BK120"/>
  <c r="J120"/>
  <c r="BE120" s="1"/>
  <c r="BI117"/>
  <c r="BH117"/>
  <c r="BG117"/>
  <c r="BF117"/>
  <c r="T117"/>
  <c r="R117"/>
  <c r="P117"/>
  <c r="BK117"/>
  <c r="J117"/>
  <c r="BE117" s="1"/>
  <c r="BI115"/>
  <c r="BH115"/>
  <c r="BG115"/>
  <c r="BF115"/>
  <c r="BE115"/>
  <c r="T115"/>
  <c r="R115"/>
  <c r="P115"/>
  <c r="BK115"/>
  <c r="J115"/>
  <c r="BI113"/>
  <c r="BH113"/>
  <c r="BG113"/>
  <c r="BF113"/>
  <c r="BE113"/>
  <c r="T113"/>
  <c r="R113"/>
  <c r="P113"/>
  <c r="BK113"/>
  <c r="J113"/>
  <c r="BI111"/>
  <c r="BH111"/>
  <c r="BG111"/>
  <c r="BF111"/>
  <c r="BE111"/>
  <c r="T111"/>
  <c r="T110" s="1"/>
  <c r="R111"/>
  <c r="R110" s="1"/>
  <c r="P111"/>
  <c r="P110" s="1"/>
  <c r="BK111"/>
  <c r="BK110" s="1"/>
  <c r="J110" s="1"/>
  <c r="J60" s="1"/>
  <c r="J111"/>
  <c r="BI108"/>
  <c r="BH108"/>
  <c r="BG108"/>
  <c r="BF108"/>
  <c r="T108"/>
  <c r="R108"/>
  <c r="P108"/>
  <c r="BK108"/>
  <c r="J108"/>
  <c r="BE108" s="1"/>
  <c r="BI106"/>
  <c r="BH106"/>
  <c r="BG106"/>
  <c r="BF106"/>
  <c r="T106"/>
  <c r="R106"/>
  <c r="R103" s="1"/>
  <c r="P106"/>
  <c r="BK106"/>
  <c r="J106"/>
  <c r="BE106" s="1"/>
  <c r="BI104"/>
  <c r="BH104"/>
  <c r="BG104"/>
  <c r="BF104"/>
  <c r="T104"/>
  <c r="T103" s="1"/>
  <c r="R104"/>
  <c r="P104"/>
  <c r="P103" s="1"/>
  <c r="BK104"/>
  <c r="BK103" s="1"/>
  <c r="J103" s="1"/>
  <c r="J59" s="1"/>
  <c r="J104"/>
  <c r="BE104" s="1"/>
  <c r="BI101"/>
  <c r="BH101"/>
  <c r="BG101"/>
  <c r="BF101"/>
  <c r="T101"/>
  <c r="R101"/>
  <c r="P101"/>
  <c r="BK101"/>
  <c r="J101"/>
  <c r="BE101" s="1"/>
  <c r="BI99"/>
  <c r="BH99"/>
  <c r="BG99"/>
  <c r="BF99"/>
  <c r="BE99"/>
  <c r="T99"/>
  <c r="R99"/>
  <c r="P99"/>
  <c r="BK99"/>
  <c r="J99"/>
  <c r="BI97"/>
  <c r="BH97"/>
  <c r="BG97"/>
  <c r="BF97"/>
  <c r="BE97"/>
  <c r="T97"/>
  <c r="R97"/>
  <c r="P97"/>
  <c r="BK97"/>
  <c r="J97"/>
  <c r="BI95"/>
  <c r="BH95"/>
  <c r="BG95"/>
  <c r="BF95"/>
  <c r="BE95"/>
  <c r="T95"/>
  <c r="R95"/>
  <c r="P95"/>
  <c r="BK95"/>
  <c r="J95"/>
  <c r="BI93"/>
  <c r="BH93"/>
  <c r="BG93"/>
  <c r="BF93"/>
  <c r="BE93"/>
  <c r="T93"/>
  <c r="R93"/>
  <c r="P93"/>
  <c r="BK93"/>
  <c r="J93"/>
  <c r="BI91"/>
  <c r="BH91"/>
  <c r="BG91"/>
  <c r="BF91"/>
  <c r="BE91"/>
  <c r="T91"/>
  <c r="R91"/>
  <c r="P91"/>
  <c r="BK91"/>
  <c r="J91"/>
  <c r="BI89"/>
  <c r="BH89"/>
  <c r="BG89"/>
  <c r="BF89"/>
  <c r="BE89"/>
  <c r="T89"/>
  <c r="R89"/>
  <c r="P89"/>
  <c r="BK89"/>
  <c r="J89"/>
  <c r="BI87"/>
  <c r="BH87"/>
  <c r="BG87"/>
  <c r="BF87"/>
  <c r="BE87"/>
  <c r="T87"/>
  <c r="R87"/>
  <c r="P87"/>
  <c r="BK87"/>
  <c r="J87"/>
  <c r="BI86"/>
  <c r="BH86"/>
  <c r="F33" s="1"/>
  <c r="BC53" i="1" s="1"/>
  <c r="BG86" i="3"/>
  <c r="BF86"/>
  <c r="BE86"/>
  <c r="T86"/>
  <c r="T84" s="1"/>
  <c r="R86"/>
  <c r="P86"/>
  <c r="BK86"/>
  <c r="J86"/>
  <c r="BI85"/>
  <c r="F34" s="1"/>
  <c r="BD53" i="1" s="1"/>
  <c r="BH85" i="3"/>
  <c r="BG85"/>
  <c r="F32" s="1"/>
  <c r="BB53" i="1" s="1"/>
  <c r="BF85" i="3"/>
  <c r="J31" s="1"/>
  <c r="AW53" i="1" s="1"/>
  <c r="BE85" i="3"/>
  <c r="T85"/>
  <c r="R85"/>
  <c r="R84" s="1"/>
  <c r="R83" s="1"/>
  <c r="R82" s="1"/>
  <c r="P85"/>
  <c r="P84" s="1"/>
  <c r="BK85"/>
  <c r="BK84" s="1"/>
  <c r="J85"/>
  <c r="F79"/>
  <c r="F76"/>
  <c r="E74"/>
  <c r="E72"/>
  <c r="F49"/>
  <c r="E47"/>
  <c r="J21"/>
  <c r="E21"/>
  <c r="J78" s="1"/>
  <c r="J20"/>
  <c r="J18"/>
  <c r="E18"/>
  <c r="F52" s="1"/>
  <c r="J17"/>
  <c r="J15"/>
  <c r="E15"/>
  <c r="F78" s="1"/>
  <c r="J14"/>
  <c r="J12"/>
  <c r="J49" s="1"/>
  <c r="E7"/>
  <c r="E45" s="1"/>
  <c r="AY52" i="1"/>
  <c r="AX52"/>
  <c r="BI136" i="2"/>
  <c r="BH136"/>
  <c r="BG136"/>
  <c r="BF136"/>
  <c r="T136"/>
  <c r="R136"/>
  <c r="P136"/>
  <c r="BK136"/>
  <c r="J136"/>
  <c r="BE136" s="1"/>
  <c r="BI134"/>
  <c r="BH134"/>
  <c r="BG134"/>
  <c r="BF134"/>
  <c r="T134"/>
  <c r="R134"/>
  <c r="P134"/>
  <c r="BK134"/>
  <c r="J134"/>
  <c r="BE134" s="1"/>
  <c r="BI132"/>
  <c r="BH132"/>
  <c r="BG132"/>
  <c r="BF132"/>
  <c r="T132"/>
  <c r="R132"/>
  <c r="P132"/>
  <c r="BK132"/>
  <c r="J132"/>
  <c r="BE132" s="1"/>
  <c r="BI129"/>
  <c r="BH129"/>
  <c r="BG129"/>
  <c r="BF129"/>
  <c r="T129"/>
  <c r="R129"/>
  <c r="P129"/>
  <c r="BK129"/>
  <c r="J129"/>
  <c r="BE129" s="1"/>
  <c r="BI125"/>
  <c r="BH125"/>
  <c r="BG125"/>
  <c r="BF125"/>
  <c r="T125"/>
  <c r="R125"/>
  <c r="P125"/>
  <c r="BK125"/>
  <c r="J125"/>
  <c r="BE125" s="1"/>
  <c r="BI123"/>
  <c r="BH123"/>
  <c r="BG123"/>
  <c r="BF123"/>
  <c r="T123"/>
  <c r="R123"/>
  <c r="P123"/>
  <c r="BK123"/>
  <c r="J123"/>
  <c r="BE123" s="1"/>
  <c r="BI119"/>
  <c r="BH119"/>
  <c r="BG119"/>
  <c r="BF119"/>
  <c r="T119"/>
  <c r="R119"/>
  <c r="P119"/>
  <c r="BK119"/>
  <c r="J119"/>
  <c r="BE119" s="1"/>
  <c r="BI115"/>
  <c r="BH115"/>
  <c r="BG115"/>
  <c r="BF115"/>
  <c r="T115"/>
  <c r="R115"/>
  <c r="P115"/>
  <c r="BK115"/>
  <c r="J115"/>
  <c r="BE115" s="1"/>
  <c r="BI112"/>
  <c r="BH112"/>
  <c r="BG112"/>
  <c r="BF112"/>
  <c r="T112"/>
  <c r="R112"/>
  <c r="P112"/>
  <c r="BK112"/>
  <c r="J112"/>
  <c r="BE112" s="1"/>
  <c r="BI109"/>
  <c r="BH109"/>
  <c r="BG109"/>
  <c r="BF109"/>
  <c r="T109"/>
  <c r="R109"/>
  <c r="P109"/>
  <c r="BK109"/>
  <c r="J109"/>
  <c r="BE109" s="1"/>
  <c r="BI106"/>
  <c r="BH106"/>
  <c r="BG106"/>
  <c r="BF106"/>
  <c r="T106"/>
  <c r="R106"/>
  <c r="P106"/>
  <c r="BK106"/>
  <c r="J106"/>
  <c r="BE106" s="1"/>
  <c r="BI105"/>
  <c r="BH105"/>
  <c r="BG105"/>
  <c r="BF105"/>
  <c r="T105"/>
  <c r="R105"/>
  <c r="P105"/>
  <c r="BK105"/>
  <c r="J105"/>
  <c r="BE105" s="1"/>
  <c r="BI101"/>
  <c r="BH101"/>
  <c r="BG101"/>
  <c r="BF101"/>
  <c r="T101"/>
  <c r="R101"/>
  <c r="P101"/>
  <c r="BK101"/>
  <c r="J101"/>
  <c r="BE101" s="1"/>
  <c r="BI97"/>
  <c r="BH97"/>
  <c r="BG97"/>
  <c r="BF97"/>
  <c r="T97"/>
  <c r="R97"/>
  <c r="P97"/>
  <c r="BK97"/>
  <c r="J97"/>
  <c r="BE97" s="1"/>
  <c r="BI93"/>
  <c r="BH93"/>
  <c r="BG93"/>
  <c r="BF93"/>
  <c r="T93"/>
  <c r="R93"/>
  <c r="P93"/>
  <c r="BK93"/>
  <c r="J93"/>
  <c r="BE93" s="1"/>
  <c r="BI89"/>
  <c r="BH89"/>
  <c r="BG89"/>
  <c r="F32" s="1"/>
  <c r="BB52" i="1" s="1"/>
  <c r="BB51" s="1"/>
  <c r="BF89" i="2"/>
  <c r="T89"/>
  <c r="R89"/>
  <c r="R87" s="1"/>
  <c r="R86" s="1"/>
  <c r="P89"/>
  <c r="BK89"/>
  <c r="J89"/>
  <c r="BE89" s="1"/>
  <c r="BI88"/>
  <c r="BH88"/>
  <c r="BG88"/>
  <c r="BF88"/>
  <c r="T88"/>
  <c r="T87" s="1"/>
  <c r="T86" s="1"/>
  <c r="R88"/>
  <c r="P88"/>
  <c r="P87" s="1"/>
  <c r="P86" s="1"/>
  <c r="BK88"/>
  <c r="BK87" s="1"/>
  <c r="J88"/>
  <c r="BE88" s="1"/>
  <c r="BI83"/>
  <c r="F34" s="1"/>
  <c r="BD52" i="1" s="1"/>
  <c r="BD51" s="1"/>
  <c r="W30" s="1"/>
  <c r="BH83" i="2"/>
  <c r="F33" s="1"/>
  <c r="BC52" i="1" s="1"/>
  <c r="BC51" s="1"/>
  <c r="BG83" i="2"/>
  <c r="BF83"/>
  <c r="F31" s="1"/>
  <c r="BA52" i="1" s="1"/>
  <c r="T83" i="2"/>
  <c r="T82" s="1"/>
  <c r="T81" s="1"/>
  <c r="T80" s="1"/>
  <c r="R83"/>
  <c r="R82" s="1"/>
  <c r="R81" s="1"/>
  <c r="R80" s="1"/>
  <c r="P83"/>
  <c r="P82" s="1"/>
  <c r="P81" s="1"/>
  <c r="BK83"/>
  <c r="BK82" s="1"/>
  <c r="J83"/>
  <c r="BE83" s="1"/>
  <c r="F77"/>
  <c r="F74"/>
  <c r="E72"/>
  <c r="F51"/>
  <c r="F49"/>
  <c r="E47"/>
  <c r="J21"/>
  <c r="E21"/>
  <c r="J76" s="1"/>
  <c r="J20"/>
  <c r="J18"/>
  <c r="E18"/>
  <c r="F52" s="1"/>
  <c r="J17"/>
  <c r="J15"/>
  <c r="E15"/>
  <c r="F76" s="1"/>
  <c r="J14"/>
  <c r="J12"/>
  <c r="J74" s="1"/>
  <c r="E7"/>
  <c r="E70" s="1"/>
  <c r="AS51" i="1"/>
  <c r="L47"/>
  <c r="AM46"/>
  <c r="L46"/>
  <c r="AM44"/>
  <c r="L44"/>
  <c r="L42"/>
  <c r="L41"/>
  <c r="W29" l="1"/>
  <c r="AY51"/>
  <c r="J87" i="2"/>
  <c r="J60" s="1"/>
  <c r="BK86"/>
  <c r="J86" s="1"/>
  <c r="J59" s="1"/>
  <c r="T83" i="3"/>
  <c r="T82" s="1"/>
  <c r="F30"/>
  <c r="AZ53" i="1" s="1"/>
  <c r="F30" i="2"/>
  <c r="AZ52" i="1" s="1"/>
  <c r="J30" i="2"/>
  <c r="AV52" i="1" s="1"/>
  <c r="AT52" s="1"/>
  <c r="AX51"/>
  <c r="W28"/>
  <c r="J128" i="3"/>
  <c r="J62" s="1"/>
  <c r="BK119"/>
  <c r="J119" s="1"/>
  <c r="J61" s="1"/>
  <c r="J84"/>
  <c r="J58" s="1"/>
  <c r="BK83"/>
  <c r="BK81" i="2"/>
  <c r="J82"/>
  <c r="J58" s="1"/>
  <c r="P83" i="3"/>
  <c r="P82" s="1"/>
  <c r="AU53" i="1" s="1"/>
  <c r="P80" i="2"/>
  <c r="AU52" i="1" s="1"/>
  <c r="AU51" s="1"/>
  <c r="J51" i="2"/>
  <c r="J31"/>
  <c r="AW52" i="1" s="1"/>
  <c r="J76" i="3"/>
  <c r="F31"/>
  <c r="BA53" i="1" s="1"/>
  <c r="BA51" s="1"/>
  <c r="E45" i="2"/>
  <c r="J30" i="3"/>
  <c r="AV53" i="1" s="1"/>
  <c r="AT53" s="1"/>
  <c r="J51" i="3"/>
  <c r="J49" i="2"/>
  <c r="F51" i="3"/>
  <c r="AW51" i="1" l="1"/>
  <c r="AK27" s="1"/>
  <c r="W27"/>
  <c r="BK82" i="3"/>
  <c r="J82" s="1"/>
  <c r="J83"/>
  <c r="J57" s="1"/>
  <c r="BK80" i="2"/>
  <c r="J80" s="1"/>
  <c r="J81"/>
  <c r="J57" s="1"/>
  <c r="AZ51" i="1"/>
  <c r="J56" i="2" l="1"/>
  <c r="J27"/>
  <c r="AV51" i="1"/>
  <c r="W26"/>
  <c r="J27" i="3"/>
  <c r="J56"/>
  <c r="J36" l="1"/>
  <c r="AG53" i="1"/>
  <c r="AN53" s="1"/>
  <c r="AG52"/>
  <c r="J36" i="2"/>
  <c r="AK26" i="1"/>
  <c r="AT51"/>
  <c r="AG51" l="1"/>
  <c r="AN52"/>
  <c r="AN51" l="1"/>
  <c r="AK23"/>
  <c r="AK32" s="1"/>
</calcChain>
</file>

<file path=xl/sharedStrings.xml><?xml version="1.0" encoding="utf-8"?>
<sst xmlns="http://schemas.openxmlformats.org/spreadsheetml/2006/main" count="1991" uniqueCount="530">
  <si>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</si>
  <si>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</si>
  <si>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</si>
  <si>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</si>
  <si>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</si>
  <si>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</si>
  <si>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</si>
  <si>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{c4c0ba4f-4f85-4508-af8f-4989794e2817}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</si>
  <si>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</si>
  <si>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</si>
  <si>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</si>
  <si>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</si>
  <si>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</si>
  <si>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</si>
  <si>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</si>
  <si>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002</t>
  </si>
  <si>
    <t>Stavba:</t>
  </si>
  <si>
    <t>RPS Kolín, ul. Moravcova a Kremličkova - Kontejnerové stání - SO09</t>
  </si>
  <si>
    <t>KSO:</t>
  </si>
  <si>
    <t/>
  </si>
  <si>
    <t>CC-CZ:</t>
  </si>
  <si>
    <t>Místo:</t>
  </si>
  <si>
    <t xml:space="preserve"> </t>
  </si>
  <si>
    <t>Datum:</t>
  </si>
  <si>
    <t>2. 2. 2018</t>
  </si>
  <si>
    <t>Zadavatel:</t>
  </si>
  <si>
    <t>IČ:</t>
  </si>
  <si>
    <t>DIČ:</t>
  </si>
  <si>
    <t>Uchazeč:</t>
  </si>
  <si>
    <t>Projektant: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</si>
  <si>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</si>
  <si>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</si>
  <si>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</si>
  <si>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</si>
  <si>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</si>
  <si>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</si>
  <si>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</si>
  <si>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</si>
  <si>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</si>
  <si>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</si>
  <si>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</si>
  <si>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</si>
  <si>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</si>
  <si>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</si>
  <si>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</si>
  <si>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</si>
  <si>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</si>
  <si>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</si>
  <si>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</si>
  <si>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</si>
  <si>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</si>
  <si>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</si>
  <si>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</si>
  <si>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</si>
  <si>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</si>
  <si>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</si>
  <si>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</si>
  <si>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</si>
  <si>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</si>
  <si>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</si>
  <si>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</si>
  <si>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</si>
  <si>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</si>
  <si>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</si>
  <si>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</si>
  <si>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</si>
  <si>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</si>
  <si>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</si>
  <si>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</si>
  <si>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</si>
  <si>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</si>
  <si>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002_1</t>
  </si>
  <si>
    <t>SO09</t>
  </si>
  <si>
    <t>STA</t>
  </si>
  <si>
    <t>1</t>
  </si>
  <si>
    <t>{e167419a-cdaf-4ef1-9cd1-b016c67fd45a}</t>
  </si>
  <si>
    <t>2</t>
  </si>
  <si>
    <t>002_2</t>
  </si>
  <si>
    <t>Bourání a stavební úpravy</t>
  </si>
  <si>
    <t>{db5d2b30-0be4-4686-b6bc-3a6618f271e5}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</si>
  <si>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</si>
  <si>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</si>
  <si>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</si>
  <si>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</si>
  <si>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</si>
  <si>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</si>
  <si>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</si>
  <si>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002_1 - SO09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</si>
  <si>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</si>
  <si>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</si>
  <si>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</si>
  <si>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</si>
  <si>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</si>
  <si>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</si>
  <si>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9 - Ostatní konstrukce a práce, bourání</t>
  </si>
  <si>
    <t>PSV - Práce a dodávky PSV</t>
  </si>
  <si>
    <t xml:space="preserve">    767 - Konstrukce zámečnické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</si>
  <si>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</si>
  <si>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</si>
  <si>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</si>
  <si>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</si>
  <si>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</si>
  <si>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</si>
  <si>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</si>
  <si>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</si>
  <si>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</si>
  <si>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</si>
  <si>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</si>
  <si>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</si>
  <si>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</si>
  <si>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</si>
  <si>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</si>
  <si>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</si>
  <si>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</si>
  <si>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9</t>
  </si>
  <si>
    <t>Ostatní konstrukce a práce, bourání</t>
  </si>
  <si>
    <t>K</t>
  </si>
  <si>
    <t>953961115</t>
  </si>
  <si>
    <t>Kotvy chemické s vyvrtáním otvoru do betonu, železobetonu nebo tvrdého kamene tmel, velikost M 20, hloubka 170 mm</t>
  </si>
  <si>
    <t>kus</t>
  </si>
  <si>
    <t>CS ÚRS 2017 01</t>
  </si>
  <si>
    <t>4</t>
  </si>
  <si>
    <t>-1075013625</t>
  </si>
  <si>
    <t>VV</t>
  </si>
  <si>
    <t>4*6</t>
  </si>
  <si>
    <t>24*2 'Přepočtené koeficientem množství</t>
  </si>
  <si>
    <t>PSV</t>
  </si>
  <si>
    <t>Práce a dodávky PSV</t>
  </si>
  <si>
    <t>767</t>
  </si>
  <si>
    <t>Konstrukce zámečnické</t>
  </si>
  <si>
    <t>11</t>
  </si>
  <si>
    <t>767995112</t>
  </si>
  <si>
    <t xml:space="preserve">Montáž ostatních atypických zámečnických konstrukcí_x000D_
</t>
  </si>
  <si>
    <t>kg</t>
  </si>
  <si>
    <t>16</t>
  </si>
  <si>
    <t>1060655833</t>
  </si>
  <si>
    <t>12</t>
  </si>
  <si>
    <t>M</t>
  </si>
  <si>
    <t>145501740</t>
  </si>
  <si>
    <t>profil ocelový obdélníkový svařovaný 80x40x3 mm (STOJKY+HORNÍ RÁM)</t>
  </si>
  <si>
    <t>t</t>
  </si>
  <si>
    <t>8</t>
  </si>
  <si>
    <t>1884802769</t>
  </si>
  <si>
    <t>P</t>
  </si>
  <si>
    <t>Poznámka k položce:
Hmotnost: 5,37kg/m</t>
  </si>
  <si>
    <t>(15,3+14,91)*5,37*0,001</t>
  </si>
  <si>
    <t>0,162*2 'Přepočtené koeficientem množství</t>
  </si>
  <si>
    <t>14</t>
  </si>
  <si>
    <t>145502240</t>
  </si>
  <si>
    <t>profil ocelový čtvercový svařovaný 30x30x1,5 mm  (RÁM TAHOKOV)</t>
  </si>
  <si>
    <t>-1442718217</t>
  </si>
  <si>
    <t xml:space="preserve">Poznámka k položce:
váha 1,4kg/m
</t>
  </si>
  <si>
    <t>(28,7+3,98+4,29)*1,4*0,001</t>
  </si>
  <si>
    <t>0,052*2 'Přepočtené koeficientem množství</t>
  </si>
  <si>
    <t>26</t>
  </si>
  <si>
    <t>145502240/1</t>
  </si>
  <si>
    <t>profil ocelový čtvercový svařovaný 30x30x1,5 mm  (RÁM VRATA)</t>
  </si>
  <si>
    <t>-1678581989</t>
  </si>
  <si>
    <t>(1,67*2+1,74*2)*1,4*0,001*2</t>
  </si>
  <si>
    <t>0,019*2 'Přepočtené koeficientem množství</t>
  </si>
  <si>
    <t>13</t>
  </si>
  <si>
    <t>145501900</t>
  </si>
  <si>
    <t>profil ocelový obdélníkový svařovaný 100x50x3 mm</t>
  </si>
  <si>
    <t>-1813685598</t>
  </si>
  <si>
    <t>Poznámka k položce:
8,6kg/m</t>
  </si>
  <si>
    <t>(0,23+1,01)*4*8,6*0,001</t>
  </si>
  <si>
    <t>0,043*2 'Přepočtené koeficientem množství</t>
  </si>
  <si>
    <t>001</t>
  </si>
  <si>
    <t>vozík závěsný dvojitý (VRATA)</t>
  </si>
  <si>
    <t>ks</t>
  </si>
  <si>
    <t>32</t>
  </si>
  <si>
    <t>1635586991</t>
  </si>
  <si>
    <t>17</t>
  </si>
  <si>
    <t>vodící lišta posuvné dveře (VRATA)</t>
  </si>
  <si>
    <t>m</t>
  </si>
  <si>
    <t>-486100532</t>
  </si>
  <si>
    <t>2*2 'Přepočtené koeficientem množství</t>
  </si>
  <si>
    <t>18</t>
  </si>
  <si>
    <t>003</t>
  </si>
  <si>
    <t>Kování pro zavěšené dveře nosný profil středn 42x42mmí (VRATA)</t>
  </si>
  <si>
    <t>-835231047</t>
  </si>
  <si>
    <t>3,34*2</t>
  </si>
  <si>
    <t>6,68*2 'Přepočtené koeficientem množství</t>
  </si>
  <si>
    <t>19</t>
  </si>
  <si>
    <t>549146240</t>
  </si>
  <si>
    <t xml:space="preserve">klika včetně štítu a montážního materiálu </t>
  </si>
  <si>
    <t>-1651084724</t>
  </si>
  <si>
    <t>20</t>
  </si>
  <si>
    <t>159452450</t>
  </si>
  <si>
    <t>tahokov ve svitku / 3,00 x 1,85 / 0,5 / 0,4 x 1000 (VRATA)</t>
  </si>
  <si>
    <t>m2</t>
  </si>
  <si>
    <t>-1972967306</t>
  </si>
  <si>
    <t>Poznámka k položce:
hmotnost: 1,8 kg/m2</t>
  </si>
  <si>
    <t>1,67*1,74*2</t>
  </si>
  <si>
    <t>5,812*2 'Přepočtené koeficientem množství</t>
  </si>
  <si>
    <t>27</t>
  </si>
  <si>
    <t>159452450/1</t>
  </si>
  <si>
    <t>tahokov ve svitku / 3,00 x 1,85 / 0,5 / 0,4 x 1000  (VRATA)</t>
  </si>
  <si>
    <t>517296027</t>
  </si>
  <si>
    <t>14,56+0,58+0,835</t>
  </si>
  <si>
    <t>15,975*2 'Přepočtené koeficientem množství</t>
  </si>
  <si>
    <t>549260430</t>
  </si>
  <si>
    <t>zámek stavební zadlabací vložkový 24026 s převodem L HB</t>
  </si>
  <si>
    <t>-1792708690</t>
  </si>
  <si>
    <t>22</t>
  </si>
  <si>
    <t>145501960</t>
  </si>
  <si>
    <t>profil ocelový obdélníkový svařovaný 120x60x3 mm ZÁMEK</t>
  </si>
  <si>
    <t>866153246</t>
  </si>
  <si>
    <t>Poznámka k položce:
Hmotnost: 8,12kg/m</t>
  </si>
  <si>
    <t>0,16*8,12*0,001*2</t>
  </si>
  <si>
    <t>0,003*2 'Přepočtené koeficientem množství</t>
  </si>
  <si>
    <t>23</t>
  </si>
  <si>
    <t>311971150</t>
  </si>
  <si>
    <t>tyč závitová pozinkovaná 4.6 M18 x 2000 mm</t>
  </si>
  <si>
    <t>864918656</t>
  </si>
  <si>
    <t>29</t>
  </si>
  <si>
    <t>311111350R</t>
  </si>
  <si>
    <t>matice přesná šestihranná ČSN 021401 DIN 934 - 8, M 18</t>
  </si>
  <si>
    <t>tis kus</t>
  </si>
  <si>
    <t>-966988263</t>
  </si>
  <si>
    <t>4*6*2*2*0,001</t>
  </si>
  <si>
    <t>30</t>
  </si>
  <si>
    <t>311205260</t>
  </si>
  <si>
    <t>podložka DIN 125-A ZB D 20 mm,otvor 21 mm</t>
  </si>
  <si>
    <t>1169839687</t>
  </si>
  <si>
    <t>25</t>
  </si>
  <si>
    <t>154851990</t>
  </si>
  <si>
    <t>šroub samovrtný 4,8x22 pozink do železa tl 3 mm bal.250 kusů</t>
  </si>
  <si>
    <t>1463692771</t>
  </si>
  <si>
    <t>500*2 'Přepočtené koeficientem množství</t>
  </si>
  <si>
    <t>002_2 - Bourání a stavební úpravy</t>
  </si>
  <si>
    <t xml:space="preserve">    1 - Zemní práce</t>
  </si>
  <si>
    <t xml:space="preserve">    2 - Zakládání</t>
  </si>
  <si>
    <t xml:space="preserve">    5 - Komunikace pozemní</t>
  </si>
  <si>
    <t xml:space="preserve">      96 - Bourání konstrukcí</t>
  </si>
  <si>
    <t>Zemní práce</t>
  </si>
  <si>
    <t>111201101R</t>
  </si>
  <si>
    <t>Odstranění křovin a stromů s odstraněním kořenů průměru kmene do 100 mm do sklonu terénu 1 : 5, při celkové ploše do 1 000 m2 vč. odvozu</t>
  </si>
  <si>
    <t>1600662344</t>
  </si>
  <si>
    <t>41</t>
  </si>
  <si>
    <t>111R</t>
  </si>
  <si>
    <t>Ostatní pomocné práce blíže nespecifikované</t>
  </si>
  <si>
    <t>h</t>
  </si>
  <si>
    <t>1849372255</t>
  </si>
  <si>
    <t>31</t>
  </si>
  <si>
    <t>133101101</t>
  </si>
  <si>
    <t>Hloubení zapažených i nezapažených šachet s případným nutným přemístěním výkopku ve výkopišti v horninách tř. 1 a 2 do 100 m3</t>
  </si>
  <si>
    <t>m3</t>
  </si>
  <si>
    <t>1873701629</t>
  </si>
  <si>
    <t>0,3*0,3*0,55*4+0,3*0,47*0,55*2+0,58*0,58*0,55*2+0,945*0,58*0,55+0,3*0,945*0,55</t>
  </si>
  <si>
    <t>121101103</t>
  </si>
  <si>
    <t>Sejmutí ornice nebo lesní půdy s vodorovným přemístěním na hromady v místě upotřebení nebo na dočasné či trvalé skládky se složením, na vzdálenost přes 100 do 250 m</t>
  </si>
  <si>
    <t>2045266805</t>
  </si>
  <si>
    <t>6,8*1,6*0,1</t>
  </si>
  <si>
    <t>122101101</t>
  </si>
  <si>
    <t>Odkopávky a prokopávky nezapažené s přehozením výkopku na vzdálenost do 3 m nebo s naložením na dopravní prostředek v horninách tř. 1 a 2 do 100 m3</t>
  </si>
  <si>
    <t>-169294860</t>
  </si>
  <si>
    <t>6,8*1,6*0,15</t>
  </si>
  <si>
    <t>174101101</t>
  </si>
  <si>
    <t>Zásyp sypaninou z jakékoliv horniny s uložením výkopku ve vrstvách se zhutněním jam, šachet, rýh nebo kolem objektů v těchto vykopávkách</t>
  </si>
  <si>
    <t>-1925056047</t>
  </si>
  <si>
    <t>28,1*0,4</t>
  </si>
  <si>
    <t>103715000</t>
  </si>
  <si>
    <t>substrát pro trávníky A  VL</t>
  </si>
  <si>
    <t>-317978741</t>
  </si>
  <si>
    <t>28,1*0,15</t>
  </si>
  <si>
    <t>40</t>
  </si>
  <si>
    <t>103641000</t>
  </si>
  <si>
    <t>zemina pro terénní úpravy - tříděná</t>
  </si>
  <si>
    <t>1904695919</t>
  </si>
  <si>
    <t>(28,1*0,4-28,1*0,15-1,181-1,088-1,632)*1,5</t>
  </si>
  <si>
    <t>28</t>
  </si>
  <si>
    <t>180404112</t>
  </si>
  <si>
    <t>Založení hřišťového trávníku výsevem na vrstvě substrátu</t>
  </si>
  <si>
    <t>-325243654</t>
  </si>
  <si>
    <t>28,1+10*0,3</t>
  </si>
  <si>
    <t>005724100</t>
  </si>
  <si>
    <t>osivo směs travní parková</t>
  </si>
  <si>
    <t>-588536079</t>
  </si>
  <si>
    <t>31,1*0,03 'Přepočtené koeficientem množství</t>
  </si>
  <si>
    <t>Zakládání</t>
  </si>
  <si>
    <t>37</t>
  </si>
  <si>
    <t>275313711</t>
  </si>
  <si>
    <t>Základy z betonu prostého patky a bloky z betonu kamenem neprokládaného tř. C 20/25</t>
  </si>
  <si>
    <t>-740238883</t>
  </si>
  <si>
    <t>0,3*0,3*0,74*4+0,3*0,47*0,74*2+0,58*0,58*0,74*2+0,945*0,58*0,74+0,3*0,945*0,74</t>
  </si>
  <si>
    <t>38</t>
  </si>
  <si>
    <t>275351215</t>
  </si>
  <si>
    <t>Bednění základových stěn patek svislé nebo šikmé (odkloněné), půdorysně přímé nebo zalomené ve volných nebo zapažených jámách, rýhách, šachtách, včetně případných vzpěr zřízení</t>
  </si>
  <si>
    <t>1965557824</t>
  </si>
  <si>
    <t>0,3*0,4*4*4+0,3*0,4*2*2+0,47*0,4*2*2+0,58*0,4*2*4+0,945*0,4*2+0,58*0,4*2+0,3*0,4*2+0,945*0,4*2</t>
  </si>
  <si>
    <t>39</t>
  </si>
  <si>
    <t>275351216</t>
  </si>
  <si>
    <t>Bednění základových stěn patek svislé nebo šikmé (odkloněné), půdorysně přímé nebo zalomené ve volných nebo zapažených jámách, rýhách, šachtách, včetně případných vzpěr odstranění</t>
  </si>
  <si>
    <t>1417849023</t>
  </si>
  <si>
    <t>5</t>
  </si>
  <si>
    <t>Komunikace pozemní</t>
  </si>
  <si>
    <t>564801112</t>
  </si>
  <si>
    <t>Podklad ze štěrkodrti ŠD s rozprostřením a zhutněním, po zhutnění tl. 40 mm</t>
  </si>
  <si>
    <t>-1815346270</t>
  </si>
  <si>
    <t>6,8*1,6</t>
  </si>
  <si>
    <t>3</t>
  </si>
  <si>
    <t>564851111</t>
  </si>
  <si>
    <t>Podklad ze štěrkodrti ŠD s rozprostřením a zhutněním, po zhutnění tl. 150 mm</t>
  </si>
  <si>
    <t>-1888614613</t>
  </si>
  <si>
    <t>596211110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</si>
  <si>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</si>
  <si>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-460028146</t>
  </si>
  <si>
    <t>24</t>
  </si>
  <si>
    <t>592453080</t>
  </si>
  <si>
    <t>dlažba skladebná betonová základní 20 x 10 x 6 cm přírodní</t>
  </si>
  <si>
    <t>-1371402827</t>
  </si>
  <si>
    <t>916231212</t>
  </si>
  <si>
    <t>Osazení chodníkového obrubníku betonového se zřízením lože, s vyplněním a zatřením spár cementovou maltou stojatého bez boční opěry, do lože z betonu prostého</t>
  </si>
  <si>
    <t>-1458692827</t>
  </si>
  <si>
    <t>1,6*2+6,8</t>
  </si>
  <si>
    <t>592174110</t>
  </si>
  <si>
    <t>obrubník betonový chodníkový vibrolisovaný 100x5x20 cm</t>
  </si>
  <si>
    <t>-853250776</t>
  </si>
  <si>
    <t>10</t>
  </si>
  <si>
    <t>916991121</t>
  </si>
  <si>
    <t>Lože pod obrubníky, krajníky nebo obruby z dlažebních kostek z betonu prostého tř. C 16/20</t>
  </si>
  <si>
    <t>-300405098</t>
  </si>
  <si>
    <t>10*0,3*0,3</t>
  </si>
  <si>
    <t>965042241</t>
  </si>
  <si>
    <t>Bourání mazanin betonových nebo z litého asfaltu tl. přes 100 mm, plochy přes 4 m2</t>
  </si>
  <si>
    <t>477572677</t>
  </si>
  <si>
    <t>96</t>
  </si>
  <si>
    <t>Bourání konstrukcí</t>
  </si>
  <si>
    <t>767996801</t>
  </si>
  <si>
    <t>Demontáž ostatních zámečnických konstrukcí o hmotnosti jednotlivých dílů rozebráním do 50 kg</t>
  </si>
  <si>
    <t>-982329535</t>
  </si>
  <si>
    <t>4*2,1*4,5</t>
  </si>
  <si>
    <t>962042321</t>
  </si>
  <si>
    <t>Bourání zdiva z betonu prostého nadzákladového objemu přes 1 m3</t>
  </si>
  <si>
    <t>-830844466</t>
  </si>
  <si>
    <t>0,15*22,53*1,5</t>
  </si>
  <si>
    <t>966073121</t>
  </si>
  <si>
    <t>Demontáž krytiny střech ocelových konstrukcí z tvarovaných ocelových plechů, výšky budovy do 6 m</t>
  </si>
  <si>
    <t>-481874988</t>
  </si>
  <si>
    <t>997013501</t>
  </si>
  <si>
    <t>Odvoz suti a vybouraných hmot na skládku nebo meziskládku se složením, na vzdálenost do 1 km</t>
  </si>
  <si>
    <t>850764525</t>
  </si>
  <si>
    <t>997013509</t>
  </si>
  <si>
    <t>Odvoz suti a vybouraných hmot na skládku nebo meziskládku se složením, na vzdálenost Příplatek k ceně za každý další i započatý 1 km přes 1 km</t>
  </si>
  <si>
    <t>1995111392</t>
  </si>
  <si>
    <t>35,988*10 'Přepočtené koeficientem množství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</si>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</sst>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5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name val="Trebuchet MS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sz val="9"/>
      <color rgb="FF969696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8"/>
      <color rgb="FF0000FF"/>
      <name val="Trebuchet MS"/>
    </font>
    <font>
      <i/>
      <sz val="7"/>
      <color rgb="FF969696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FAE682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3" fillId="0" borderId="0" applyNumberFormat="0" applyFill="0" applyBorder="0" applyAlignment="0" applyProtection="0"/>
  </cellStyleXfs>
  <cellXfs count="33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0" fillId="3" borderId="0" xfId="0" applyFont="1" applyFill="1" applyAlignment="1" applyProtection="1">
      <alignment horizontal="left" vertical="center"/>
    </xf>
    <xf numFmtId="0" fontId="11" fillId="3" borderId="0" xfId="0" applyFont="1" applyFill="1" applyAlignment="1" applyProtection="1">
      <alignment vertical="center"/>
    </xf>
    <xf numFmtId="0" fontId="12" fillId="3" borderId="0" xfId="0" applyFont="1" applyFill="1" applyAlignment="1" applyProtection="1">
      <alignment horizontal="left" vertical="center"/>
    </xf>
    <xf numFmtId="0" fontId="13" fillId="3" borderId="0" xfId="1" applyFont="1" applyFill="1" applyAlignment="1" applyProtection="1">
      <alignment vertical="center"/>
    </xf>
    <xf numFmtId="0" fontId="43" fillId="3" borderId="0" xfId="1" applyFill="1"/>
    <xf numFmtId="0" fontId="0" fillId="3" borderId="0" xfId="0" applyFill="1"/>
    <xf numFmtId="0" fontId="10" fillId="3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4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5" fillId="0" borderId="0" xfId="0" applyFont="1" applyAlignment="1">
      <alignment horizontal="left" vertical="center"/>
    </xf>
    <xf numFmtId="0" fontId="16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16" fillId="0" borderId="0" xfId="0" applyFont="1" applyBorder="1" applyAlignment="1" applyProtection="1">
      <alignment horizontal="left" vertical="center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17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4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6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9" xfId="0" applyFont="1" applyBorder="1" applyAlignment="1" applyProtection="1">
      <alignment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1" xfId="0" applyFont="1" applyFill="1" applyBorder="1" applyAlignment="1" applyProtection="1">
      <alignment horizontal="center" vertical="center"/>
    </xf>
    <xf numFmtId="0" fontId="16" fillId="0" borderId="20" xfId="0" applyFont="1" applyBorder="1" applyAlignment="1" applyProtection="1">
      <alignment horizontal="center" vertical="center" wrapText="1"/>
    </xf>
    <xf numFmtId="0" fontId="16" fillId="0" borderId="21" xfId="0" applyFont="1" applyBorder="1" applyAlignment="1" applyProtection="1">
      <alignment horizontal="center" vertical="center" wrapText="1"/>
    </xf>
    <xf numFmtId="0" fontId="16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0" fillId="0" borderId="18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27" fillId="0" borderId="18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27" fillId="0" borderId="23" xfId="0" applyNumberFormat="1" applyFont="1" applyBorder="1" applyAlignment="1" applyProtection="1">
      <alignment vertical="center"/>
    </xf>
    <xf numFmtId="4" fontId="27" fillId="0" borderId="24" xfId="0" applyNumberFormat="1" applyFont="1" applyBorder="1" applyAlignment="1" applyProtection="1">
      <alignment vertical="center"/>
    </xf>
    <xf numFmtId="166" fontId="27" fillId="0" borderId="24" xfId="0" applyNumberFormat="1" applyFont="1" applyBorder="1" applyAlignment="1" applyProtection="1">
      <alignment vertical="center"/>
    </xf>
    <xf numFmtId="4" fontId="27" fillId="0" borderId="25" xfId="0" applyNumberFormat="1" applyFont="1" applyBorder="1" applyAlignment="1" applyProtection="1">
      <alignment vertical="center"/>
    </xf>
    <xf numFmtId="0" fontId="0" fillId="3" borderId="0" xfId="0" applyFill="1" applyProtection="1"/>
    <xf numFmtId="0" fontId="28" fillId="3" borderId="0" xfId="1" applyFont="1" applyFill="1" applyAlignment="1" applyProtection="1">
      <alignment vertical="center"/>
    </xf>
    <xf numFmtId="0" fontId="43" fillId="3" borderId="0" xfId="1" applyFill="1" applyProtection="1"/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6" xfId="0" applyFont="1" applyBorder="1" applyAlignment="1" applyProtection="1">
      <alignment vertical="center" wrapText="1"/>
    </xf>
    <xf numFmtId="0" fontId="0" fillId="0" borderId="26" xfId="0" applyFont="1" applyBorder="1" applyAlignment="1" applyProtection="1">
      <alignment vertical="center"/>
    </xf>
    <xf numFmtId="0" fontId="17" fillId="0" borderId="0" xfId="0" applyFont="1" applyBorder="1" applyAlignment="1" applyProtection="1">
      <alignment horizontal="left" vertical="center"/>
    </xf>
    <xf numFmtId="4" fontId="21" fillId="0" borderId="0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2" fillId="5" borderId="0" xfId="0" applyFont="1" applyFill="1" applyBorder="1" applyAlignment="1" applyProtection="1">
      <alignment horizontal="left" vertical="center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30" fillId="5" borderId="21" xfId="0" applyFont="1" applyFill="1" applyBorder="1" applyAlignment="1" applyProtection="1">
      <alignment horizontal="center" vertical="center" wrapText="1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1" fillId="0" borderId="0" xfId="0" applyNumberFormat="1" applyFont="1" applyAlignment="1" applyProtection="1"/>
    <xf numFmtId="166" fontId="31" fillId="0" borderId="16" xfId="0" applyNumberFormat="1" applyFont="1" applyBorder="1" applyAlignment="1" applyProtection="1"/>
    <xf numFmtId="166" fontId="31" fillId="0" borderId="17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7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4" fontId="6" fillId="0" borderId="0" xfId="0" applyNumberFormat="1" applyFont="1" applyBorder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0" borderId="28" xfId="0" applyNumberFormat="1" applyFont="1" applyBorder="1" applyAlignment="1" applyProtection="1">
      <alignment vertical="center"/>
    </xf>
    <xf numFmtId="0" fontId="1" fillId="0" borderId="28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34" fillId="0" borderId="28" xfId="0" applyFont="1" applyBorder="1" applyAlignment="1" applyProtection="1">
      <alignment horizontal="center" vertical="center"/>
    </xf>
    <xf numFmtId="49" fontId="34" fillId="0" borderId="28" xfId="0" applyNumberFormat="1" applyFont="1" applyBorder="1" applyAlignment="1" applyProtection="1">
      <alignment horizontal="left" vertical="center" wrapText="1"/>
    </xf>
    <xf numFmtId="0" fontId="34" fillId="0" borderId="28" xfId="0" applyFont="1" applyBorder="1" applyAlignment="1" applyProtection="1">
      <alignment horizontal="left" vertical="center" wrapText="1"/>
    </xf>
    <xf numFmtId="0" fontId="34" fillId="0" borderId="28" xfId="0" applyFont="1" applyBorder="1" applyAlignment="1" applyProtection="1">
      <alignment horizontal="center" vertical="center" wrapText="1"/>
    </xf>
    <xf numFmtId="167" fontId="34" fillId="0" borderId="28" xfId="0" applyNumberFormat="1" applyFont="1" applyBorder="1" applyAlignment="1" applyProtection="1">
      <alignment vertical="center"/>
    </xf>
    <xf numFmtId="4" fontId="34" fillId="0" borderId="28" xfId="0" applyNumberFormat="1" applyFont="1" applyBorder="1" applyAlignment="1" applyProtection="1">
      <alignment vertical="center"/>
    </xf>
    <xf numFmtId="0" fontId="34" fillId="0" borderId="5" xfId="0" applyFont="1" applyBorder="1" applyAlignment="1">
      <alignment vertical="center"/>
    </xf>
    <xf numFmtId="0" fontId="34" fillId="0" borderId="28" xfId="0" applyFont="1" applyBorder="1" applyAlignment="1" applyProtection="1">
      <alignment horizontal="left" vertical="center"/>
    </xf>
    <xf numFmtId="0" fontId="34" fillId="0" borderId="0" xfId="0" applyFont="1" applyBorder="1" applyAlignment="1" applyProtection="1">
      <alignment horizontal="center" vertical="center"/>
    </xf>
    <xf numFmtId="0" fontId="35" fillId="0" borderId="0" xfId="0" applyFont="1" applyAlignment="1" applyProtection="1">
      <alignment vertical="center" wrapText="1"/>
    </xf>
    <xf numFmtId="0" fontId="0" fillId="0" borderId="18" xfId="0" applyFont="1" applyBorder="1" applyAlignment="1" applyProtection="1">
      <alignment vertical="center"/>
    </xf>
    <xf numFmtId="0" fontId="33" fillId="0" borderId="0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 wrapText="1"/>
    </xf>
    <xf numFmtId="167" fontId="8" fillId="0" borderId="0" xfId="0" applyNumberFormat="1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left" vertical="center"/>
    </xf>
    <xf numFmtId="0" fontId="8" fillId="0" borderId="23" xfId="0" applyFont="1" applyBorder="1" applyAlignment="1" applyProtection="1">
      <alignment vertical="center"/>
    </xf>
    <xf numFmtId="0" fontId="8" fillId="0" borderId="24" xfId="0" applyFont="1" applyBorder="1" applyAlignment="1" applyProtection="1">
      <alignment vertical="center"/>
    </xf>
    <xf numFmtId="0" fontId="8" fillId="0" borderId="25" xfId="0" applyFont="1" applyBorder="1" applyAlignment="1" applyProtection="1">
      <alignment vertical="center"/>
    </xf>
    <xf numFmtId="0" fontId="0" fillId="0" borderId="0" xfId="0" applyAlignment="1" applyProtection="1">
      <alignment vertical="top"/>
      <protection locked="0"/>
    </xf>
    <xf numFmtId="0" fontId="36" fillId="0" borderId="29" xfId="0" applyFont="1" applyBorder="1" applyAlignment="1" applyProtection="1">
      <alignment vertical="center" wrapText="1"/>
      <protection locked="0"/>
    </xf>
    <xf numFmtId="0" fontId="36" fillId="0" borderId="30" xfId="0" applyFont="1" applyBorder="1" applyAlignment="1" applyProtection="1">
      <alignment vertical="center" wrapText="1"/>
      <protection locked="0"/>
    </xf>
    <xf numFmtId="0" fontId="36" fillId="0" borderId="31" xfId="0" applyFont="1" applyBorder="1" applyAlignment="1" applyProtection="1">
      <alignment vertical="center" wrapText="1"/>
      <protection locked="0"/>
    </xf>
    <xf numFmtId="0" fontId="36" fillId="0" borderId="32" xfId="0" applyFont="1" applyBorder="1" applyAlignment="1" applyProtection="1">
      <alignment horizontal="center" vertical="center" wrapText="1"/>
      <protection locked="0"/>
    </xf>
    <xf numFmtId="0" fontId="36" fillId="0" borderId="33" xfId="0" applyFont="1" applyBorder="1" applyAlignment="1" applyProtection="1">
      <alignment horizontal="center" vertical="center" wrapText="1"/>
      <protection locked="0"/>
    </xf>
    <xf numFmtId="0" fontId="36" fillId="0" borderId="32" xfId="0" applyFont="1" applyBorder="1" applyAlignment="1" applyProtection="1">
      <alignment vertical="center" wrapText="1"/>
      <protection locked="0"/>
    </xf>
    <xf numFmtId="0" fontId="36" fillId="0" borderId="33" xfId="0" applyFont="1" applyBorder="1" applyAlignment="1" applyProtection="1">
      <alignment vertical="center" wrapText="1"/>
      <protection locked="0"/>
    </xf>
    <xf numFmtId="0" fontId="38" fillId="0" borderId="1" xfId="0" applyFont="1" applyBorder="1" applyAlignment="1" applyProtection="1">
      <alignment horizontal="left" vertical="center" wrapText="1"/>
      <protection locked="0"/>
    </xf>
    <xf numFmtId="0" fontId="39" fillId="0" borderId="1" xfId="0" applyFont="1" applyBorder="1" applyAlignment="1" applyProtection="1">
      <alignment horizontal="left" vertical="center" wrapText="1"/>
      <protection locked="0"/>
    </xf>
    <xf numFmtId="0" fontId="39" fillId="0" borderId="32" xfId="0" applyFont="1" applyBorder="1" applyAlignment="1" applyProtection="1">
      <alignment vertical="center" wrapText="1"/>
      <protection locked="0"/>
    </xf>
    <xf numFmtId="0" fontId="39" fillId="0" borderId="1" xfId="0" applyFont="1" applyBorder="1" applyAlignment="1" applyProtection="1">
      <alignment vertical="center" wrapText="1"/>
      <protection locked="0"/>
    </xf>
    <xf numFmtId="0" fontId="39" fillId="0" borderId="1" xfId="0" applyFont="1" applyBorder="1" applyAlignment="1" applyProtection="1">
      <alignment vertical="center"/>
      <protection locked="0"/>
    </xf>
    <xf numFmtId="0" fontId="39" fillId="0" borderId="1" xfId="0" applyFont="1" applyBorder="1" applyAlignment="1" applyProtection="1">
      <alignment horizontal="left" vertical="center"/>
      <protection locked="0"/>
    </xf>
    <xf numFmtId="49" fontId="39" fillId="0" borderId="1" xfId="0" applyNumberFormat="1" applyFont="1" applyBorder="1" applyAlignment="1" applyProtection="1">
      <alignment vertical="center" wrapText="1"/>
      <protection locked="0"/>
    </xf>
    <xf numFmtId="0" fontId="36" fillId="0" borderId="35" xfId="0" applyFont="1" applyBorder="1" applyAlignment="1" applyProtection="1">
      <alignment vertical="center" wrapText="1"/>
      <protection locked="0"/>
    </xf>
    <xf numFmtId="0" fontId="40" fillId="0" borderId="34" xfId="0" applyFont="1" applyBorder="1" applyAlignment="1" applyProtection="1">
      <alignment vertical="center" wrapText="1"/>
      <protection locked="0"/>
    </xf>
    <xf numFmtId="0" fontId="36" fillId="0" borderId="36" xfId="0" applyFont="1" applyBorder="1" applyAlignment="1" applyProtection="1">
      <alignment vertical="center" wrapText="1"/>
      <protection locked="0"/>
    </xf>
    <xf numFmtId="0" fontId="36" fillId="0" borderId="1" xfId="0" applyFont="1" applyBorder="1" applyAlignment="1" applyProtection="1">
      <alignment vertical="top"/>
      <protection locked="0"/>
    </xf>
    <xf numFmtId="0" fontId="36" fillId="0" borderId="0" xfId="0" applyFont="1" applyAlignment="1" applyProtection="1">
      <alignment vertical="top"/>
      <protection locked="0"/>
    </xf>
    <xf numFmtId="0" fontId="36" fillId="0" borderId="29" xfId="0" applyFont="1" applyBorder="1" applyAlignment="1" applyProtection="1">
      <alignment horizontal="left" vertical="center"/>
      <protection locked="0"/>
    </xf>
    <xf numFmtId="0" fontId="36" fillId="0" borderId="30" xfId="0" applyFont="1" applyBorder="1" applyAlignment="1" applyProtection="1">
      <alignment horizontal="left" vertical="center"/>
      <protection locked="0"/>
    </xf>
    <xf numFmtId="0" fontId="36" fillId="0" borderId="31" xfId="0" applyFont="1" applyBorder="1" applyAlignment="1" applyProtection="1">
      <alignment horizontal="left" vertical="center"/>
      <protection locked="0"/>
    </xf>
    <xf numFmtId="0" fontId="36" fillId="0" borderId="32" xfId="0" applyFont="1" applyBorder="1" applyAlignment="1" applyProtection="1">
      <alignment horizontal="left" vertical="center"/>
      <protection locked="0"/>
    </xf>
    <xf numFmtId="0" fontId="36" fillId="0" borderId="33" xfId="0" applyFont="1" applyBorder="1" applyAlignment="1" applyProtection="1">
      <alignment horizontal="left" vertical="center"/>
      <protection locked="0"/>
    </xf>
    <xf numFmtId="0" fontId="38" fillId="0" borderId="1" xfId="0" applyFont="1" applyBorder="1" applyAlignment="1" applyProtection="1">
      <alignment horizontal="left" vertical="center"/>
      <protection locked="0"/>
    </xf>
    <xf numFmtId="0" fontId="41" fillId="0" borderId="0" xfId="0" applyFont="1" applyAlignment="1" applyProtection="1">
      <alignment horizontal="left" vertical="center"/>
      <protection locked="0"/>
    </xf>
    <xf numFmtId="0" fontId="38" fillId="0" borderId="34" xfId="0" applyFont="1" applyBorder="1" applyAlignment="1" applyProtection="1">
      <alignment horizontal="left" vertical="center"/>
      <protection locked="0"/>
    </xf>
    <xf numFmtId="0" fontId="38" fillId="0" borderId="34" xfId="0" applyFont="1" applyBorder="1" applyAlignment="1" applyProtection="1">
      <alignment horizontal="center" vertical="center"/>
      <protection locked="0"/>
    </xf>
    <xf numFmtId="0" fontId="41" fillId="0" borderId="34" xfId="0" applyFont="1" applyBorder="1" applyAlignment="1" applyProtection="1">
      <alignment horizontal="left" vertical="center"/>
      <protection locked="0"/>
    </xf>
    <xf numFmtId="0" fontId="42" fillId="0" borderId="1" xfId="0" applyFont="1" applyBorder="1" applyAlignment="1" applyProtection="1">
      <alignment horizontal="left" vertical="center"/>
      <protection locked="0"/>
    </xf>
    <xf numFmtId="0" fontId="39" fillId="0" borderId="0" xfId="0" applyFont="1" applyAlignment="1" applyProtection="1">
      <alignment horizontal="left" vertical="center"/>
      <protection locked="0"/>
    </xf>
    <xf numFmtId="0" fontId="39" fillId="0" borderId="1" xfId="0" applyFont="1" applyBorder="1" applyAlignment="1" applyProtection="1">
      <alignment horizontal="center" vertical="center"/>
      <protection locked="0"/>
    </xf>
    <xf numFmtId="0" fontId="39" fillId="0" borderId="32" xfId="0" applyFont="1" applyBorder="1" applyAlignment="1" applyProtection="1">
      <alignment horizontal="left" vertical="center"/>
      <protection locked="0"/>
    </xf>
    <xf numFmtId="0" fontId="39" fillId="2" borderId="1" xfId="0" applyFont="1" applyFill="1" applyBorder="1" applyAlignment="1" applyProtection="1">
      <alignment horizontal="left" vertical="center"/>
      <protection locked="0"/>
    </xf>
    <xf numFmtId="0" fontId="39" fillId="2" borderId="1" xfId="0" applyFont="1" applyFill="1" applyBorder="1" applyAlignment="1" applyProtection="1">
      <alignment horizontal="center" vertical="center"/>
      <protection locked="0"/>
    </xf>
    <xf numFmtId="0" fontId="36" fillId="0" borderId="35" xfId="0" applyFont="1" applyBorder="1" applyAlignment="1" applyProtection="1">
      <alignment horizontal="left" vertical="center"/>
      <protection locked="0"/>
    </xf>
    <xf numFmtId="0" fontId="40" fillId="0" borderId="34" xfId="0" applyFont="1" applyBorder="1" applyAlignment="1" applyProtection="1">
      <alignment horizontal="left" vertical="center"/>
      <protection locked="0"/>
    </xf>
    <xf numFmtId="0" fontId="36" fillId="0" borderId="36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left" vertical="center"/>
      <protection locked="0"/>
    </xf>
    <xf numFmtId="0" fontId="40" fillId="0" borderId="1" xfId="0" applyFont="1" applyBorder="1" applyAlignment="1" applyProtection="1">
      <alignment horizontal="left" vertical="center"/>
      <protection locked="0"/>
    </xf>
    <xf numFmtId="0" fontId="41" fillId="0" borderId="1" xfId="0" applyFont="1" applyBorder="1" applyAlignment="1" applyProtection="1">
      <alignment horizontal="left" vertical="center"/>
      <protection locked="0"/>
    </xf>
    <xf numFmtId="0" fontId="39" fillId="0" borderId="34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left" vertical="center" wrapText="1"/>
      <protection locked="0"/>
    </xf>
    <xf numFmtId="0" fontId="39" fillId="0" borderId="1" xfId="0" applyFont="1" applyBorder="1" applyAlignment="1" applyProtection="1">
      <alignment horizontal="center" vertical="center" wrapText="1"/>
      <protection locked="0"/>
    </xf>
    <xf numFmtId="0" fontId="36" fillId="0" borderId="29" xfId="0" applyFont="1" applyBorder="1" applyAlignment="1" applyProtection="1">
      <alignment horizontal="left" vertical="center" wrapText="1"/>
      <protection locked="0"/>
    </xf>
    <xf numFmtId="0" fontId="36" fillId="0" borderId="30" xfId="0" applyFont="1" applyBorder="1" applyAlignment="1" applyProtection="1">
      <alignment horizontal="left" vertical="center" wrapText="1"/>
      <protection locked="0"/>
    </xf>
    <xf numFmtId="0" fontId="36" fillId="0" borderId="31" xfId="0" applyFont="1" applyBorder="1" applyAlignment="1" applyProtection="1">
      <alignment horizontal="left" vertical="center" wrapText="1"/>
      <protection locked="0"/>
    </xf>
    <xf numFmtId="0" fontId="36" fillId="0" borderId="32" xfId="0" applyFont="1" applyBorder="1" applyAlignment="1" applyProtection="1">
      <alignment horizontal="left" vertical="center" wrapText="1"/>
      <protection locked="0"/>
    </xf>
    <xf numFmtId="0" fontId="36" fillId="0" borderId="33" xfId="0" applyFont="1" applyBorder="1" applyAlignment="1" applyProtection="1">
      <alignment horizontal="left" vertical="center" wrapText="1"/>
      <protection locked="0"/>
    </xf>
    <xf numFmtId="0" fontId="41" fillId="0" borderId="32" xfId="0" applyFont="1" applyBorder="1" applyAlignment="1" applyProtection="1">
      <alignment horizontal="left" vertical="center" wrapText="1"/>
      <protection locked="0"/>
    </xf>
    <xf numFmtId="0" fontId="41" fillId="0" borderId="33" xfId="0" applyFont="1" applyBorder="1" applyAlignment="1" applyProtection="1">
      <alignment horizontal="left" vertical="center" wrapText="1"/>
      <protection locked="0"/>
    </xf>
    <xf numFmtId="0" fontId="39" fillId="0" borderId="32" xfId="0" applyFont="1" applyBorder="1" applyAlignment="1" applyProtection="1">
      <alignment horizontal="left" vertical="center" wrapText="1"/>
      <protection locked="0"/>
    </xf>
    <xf numFmtId="0" fontId="39" fillId="0" borderId="33" xfId="0" applyFont="1" applyBorder="1" applyAlignment="1" applyProtection="1">
      <alignment horizontal="left" vertical="center" wrapText="1"/>
      <protection locked="0"/>
    </xf>
    <xf numFmtId="0" fontId="39" fillId="0" borderId="33" xfId="0" applyFont="1" applyBorder="1" applyAlignment="1" applyProtection="1">
      <alignment horizontal="left" vertical="center"/>
      <protection locked="0"/>
    </xf>
    <xf numFmtId="0" fontId="39" fillId="0" borderId="35" xfId="0" applyFont="1" applyBorder="1" applyAlignment="1" applyProtection="1">
      <alignment horizontal="left" vertical="center" wrapText="1"/>
      <protection locked="0"/>
    </xf>
    <xf numFmtId="0" fontId="39" fillId="0" borderId="34" xfId="0" applyFont="1" applyBorder="1" applyAlignment="1" applyProtection="1">
      <alignment horizontal="left" vertical="center" wrapText="1"/>
      <protection locked="0"/>
    </xf>
    <xf numFmtId="0" fontId="39" fillId="0" borderId="36" xfId="0" applyFont="1" applyBorder="1" applyAlignment="1" applyProtection="1">
      <alignment horizontal="left" vertical="center" wrapText="1"/>
      <protection locked="0"/>
    </xf>
    <xf numFmtId="0" fontId="39" fillId="0" borderId="1" xfId="0" applyFont="1" applyBorder="1" applyAlignment="1" applyProtection="1">
      <alignment horizontal="left" vertical="top"/>
      <protection locked="0"/>
    </xf>
    <xf numFmtId="0" fontId="39" fillId="0" borderId="1" xfId="0" applyFont="1" applyBorder="1" applyAlignment="1" applyProtection="1">
      <alignment horizontal="center" vertical="top"/>
      <protection locked="0"/>
    </xf>
    <xf numFmtId="0" fontId="39" fillId="0" borderId="35" xfId="0" applyFont="1" applyBorder="1" applyAlignment="1" applyProtection="1">
      <alignment horizontal="left" vertical="center"/>
      <protection locked="0"/>
    </xf>
    <xf numFmtId="0" fontId="39" fillId="0" borderId="36" xfId="0" applyFont="1" applyBorder="1" applyAlignment="1" applyProtection="1">
      <alignment horizontal="left" vertical="center"/>
      <protection locked="0"/>
    </xf>
    <xf numFmtId="0" fontId="41" fillId="0" borderId="0" xfId="0" applyFont="1" applyAlignment="1" applyProtection="1">
      <alignment vertical="center"/>
      <protection locked="0"/>
    </xf>
    <xf numFmtId="0" fontId="38" fillId="0" borderId="1" xfId="0" applyFont="1" applyBorder="1" applyAlignment="1" applyProtection="1">
      <alignment vertical="center"/>
      <protection locked="0"/>
    </xf>
    <xf numFmtId="0" fontId="41" fillId="0" borderId="34" xfId="0" applyFont="1" applyBorder="1" applyAlignment="1" applyProtection="1">
      <alignment vertical="center"/>
      <protection locked="0"/>
    </xf>
    <xf numFmtId="0" fontId="38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39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38" fillId="0" borderId="34" xfId="0" applyFont="1" applyBorder="1" applyAlignment="1" applyProtection="1">
      <alignment horizontal="left"/>
      <protection locked="0"/>
    </xf>
    <xf numFmtId="0" fontId="41" fillId="0" borderId="34" xfId="0" applyFont="1" applyBorder="1" applyAlignment="1" applyProtection="1">
      <protection locked="0"/>
    </xf>
    <xf numFmtId="0" fontId="36" fillId="0" borderId="32" xfId="0" applyFont="1" applyBorder="1" applyAlignment="1" applyProtection="1">
      <alignment vertical="top"/>
      <protection locked="0"/>
    </xf>
    <xf numFmtId="0" fontId="36" fillId="0" borderId="33" xfId="0" applyFont="1" applyBorder="1" applyAlignment="1" applyProtection="1">
      <alignment vertical="top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36" fillId="0" borderId="1" xfId="0" applyFont="1" applyBorder="1" applyAlignment="1" applyProtection="1">
      <alignment horizontal="left" vertical="top"/>
      <protection locked="0"/>
    </xf>
    <xf numFmtId="0" fontId="36" fillId="0" borderId="35" xfId="0" applyFont="1" applyBorder="1" applyAlignment="1" applyProtection="1">
      <alignment vertical="top"/>
      <protection locked="0"/>
    </xf>
    <xf numFmtId="0" fontId="36" fillId="0" borderId="34" xfId="0" applyFont="1" applyBorder="1" applyAlignment="1" applyProtection="1">
      <alignment vertical="top"/>
      <protection locked="0"/>
    </xf>
    <xf numFmtId="0" fontId="36" fillId="0" borderId="36" xfId="0" applyFont="1" applyBorder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center" wrapText="1"/>
    </xf>
    <xf numFmtId="4" fontId="17" fillId="0" borderId="8" xfId="0" applyNumberFormat="1" applyFont="1" applyBorder="1" applyAlignment="1" applyProtection="1">
      <alignment vertical="center"/>
    </xf>
    <xf numFmtId="0" fontId="0" fillId="0" borderId="8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0" fillId="0" borderId="0" xfId="0"/>
    <xf numFmtId="0" fontId="16" fillId="0" borderId="0" xfId="0" applyFont="1" applyBorder="1" applyAlignment="1" applyProtection="1">
      <alignment horizontal="left" vertical="center" wrapText="1"/>
    </xf>
    <xf numFmtId="0" fontId="16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</xf>
    <xf numFmtId="0" fontId="16" fillId="0" borderId="0" xfId="0" applyFont="1" applyAlignment="1" applyProtection="1">
      <alignment horizontal="left" vertical="center" wrapText="1"/>
    </xf>
    <xf numFmtId="0" fontId="16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8" fillId="3" borderId="0" xfId="1" applyFont="1" applyFill="1" applyAlignment="1" applyProtection="1">
      <alignment vertical="center"/>
    </xf>
    <xf numFmtId="0" fontId="39" fillId="0" borderId="1" xfId="0" applyFont="1" applyBorder="1" applyAlignment="1" applyProtection="1">
      <alignment horizontal="left" vertical="center"/>
      <protection locked="0"/>
    </xf>
    <xf numFmtId="0" fontId="39" fillId="0" borderId="1" xfId="0" applyFont="1" applyBorder="1" applyAlignment="1" applyProtection="1">
      <alignment horizontal="left" vertical="top"/>
      <protection locked="0"/>
    </xf>
    <xf numFmtId="0" fontId="38" fillId="0" borderId="34" xfId="0" applyFont="1" applyBorder="1" applyAlignment="1" applyProtection="1">
      <alignment horizontal="left"/>
      <protection locked="0"/>
    </xf>
    <xf numFmtId="0" fontId="37" fillId="0" borderId="1" xfId="0" applyFont="1" applyBorder="1" applyAlignment="1" applyProtection="1">
      <alignment horizontal="center" vertical="center" wrapText="1"/>
      <protection locked="0"/>
    </xf>
    <xf numFmtId="0" fontId="37" fillId="0" borderId="1" xfId="0" applyFont="1" applyBorder="1" applyAlignment="1" applyProtection="1">
      <alignment horizontal="center" vertical="center"/>
      <protection locked="0"/>
    </xf>
    <xf numFmtId="49" fontId="39" fillId="0" borderId="1" xfId="0" applyNumberFormat="1" applyFont="1" applyBorder="1" applyAlignment="1" applyProtection="1">
      <alignment horizontal="left" vertical="center" wrapText="1"/>
      <protection locked="0"/>
    </xf>
    <xf numFmtId="0" fontId="39" fillId="0" borderId="1" xfId="0" applyFont="1" applyBorder="1" applyAlignment="1" applyProtection="1">
      <alignment horizontal="left" vertical="center" wrapText="1"/>
      <protection locked="0"/>
    </xf>
    <xf numFmtId="0" fontId="38" fillId="0" borderId="34" xfId="0" applyFont="1" applyBorder="1" applyAlignment="1" applyProtection="1">
      <alignment horizontal="left" wrapText="1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55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>
      <c r="A1" s="13" t="s">
        <v>0</v>
      </c>
      <c r="B1" s="14"/>
      <c r="C1" s="14"/>
      <c r="D1" s="15" t="s">
        <v>1</v>
      </c>
      <c r="E1" s="14"/>
      <c r="F1" s="14"/>
      <c r="G1" s="14"/>
      <c r="H1" s="14"/>
      <c r="I1" s="14"/>
      <c r="J1" s="14"/>
      <c r="K1" s="16" t="s">
        <v>2</v>
      </c>
      <c r="L1" s="16"/>
      <c r="M1" s="16"/>
      <c r="N1" s="16"/>
      <c r="O1" s="16"/>
      <c r="P1" s="16"/>
      <c r="Q1" s="16"/>
      <c r="R1" s="16"/>
      <c r="S1" s="16"/>
      <c r="T1" s="14"/>
      <c r="U1" s="14"/>
      <c r="V1" s="14"/>
      <c r="W1" s="16" t="s">
        <v>3</v>
      </c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7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9" t="s">
        <v>4</v>
      </c>
      <c r="BB1" s="19" t="s">
        <v>5</v>
      </c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T1" s="20" t="s">
        <v>6</v>
      </c>
      <c r="BU1" s="20" t="s">
        <v>6</v>
      </c>
      <c r="BV1" s="20" t="s">
        <v>7</v>
      </c>
    </row>
    <row r="2" spans="1:74" ht="36.950000000000003" customHeight="1">
      <c r="AR2" s="320"/>
      <c r="AS2" s="320"/>
      <c r="AT2" s="320"/>
      <c r="AU2" s="320"/>
      <c r="AV2" s="320"/>
      <c r="AW2" s="320"/>
      <c r="AX2" s="320"/>
      <c r="AY2" s="320"/>
      <c r="AZ2" s="320"/>
      <c r="BA2" s="320"/>
      <c r="BB2" s="320"/>
      <c r="BC2" s="320"/>
      <c r="BD2" s="320"/>
      <c r="BE2" s="320"/>
      <c r="BS2" s="21" t="s">
        <v>8</v>
      </c>
      <c r="BT2" s="21" t="s">
        <v>9</v>
      </c>
    </row>
    <row r="3" spans="1:74" ht="6.95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4"/>
      <c r="BS3" s="21" t="s">
        <v>8</v>
      </c>
      <c r="BT3" s="21" t="s">
        <v>10</v>
      </c>
    </row>
    <row r="4" spans="1:74" ht="36.950000000000003" customHeight="1">
      <c r="B4" s="25"/>
      <c r="C4" s="26"/>
      <c r="D4" s="27" t="s">
        <v>11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8"/>
      <c r="AS4" s="29" t="s">
        <v>12</v>
      </c>
      <c r="BS4" s="21" t="s">
        <v>13</v>
      </c>
    </row>
    <row r="5" spans="1:74" ht="14.45" customHeight="1">
      <c r="B5" s="25"/>
      <c r="C5" s="26"/>
      <c r="D5" s="30" t="s">
        <v>14</v>
      </c>
      <c r="E5" s="26"/>
      <c r="F5" s="26"/>
      <c r="G5" s="26"/>
      <c r="H5" s="26"/>
      <c r="I5" s="26"/>
      <c r="J5" s="26"/>
      <c r="K5" s="287" t="s">
        <v>15</v>
      </c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6"/>
      <c r="AQ5" s="28"/>
      <c r="BS5" s="21" t="s">
        <v>8</v>
      </c>
    </row>
    <row r="6" spans="1:74" ht="36.950000000000003" customHeight="1">
      <c r="B6" s="25"/>
      <c r="C6" s="26"/>
      <c r="D6" s="32" t="s">
        <v>16</v>
      </c>
      <c r="E6" s="26"/>
      <c r="F6" s="26"/>
      <c r="G6" s="26"/>
      <c r="H6" s="26"/>
      <c r="I6" s="26"/>
      <c r="J6" s="26"/>
      <c r="K6" s="289" t="s">
        <v>17</v>
      </c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  <c r="AM6" s="288"/>
      <c r="AN6" s="288"/>
      <c r="AO6" s="288"/>
      <c r="AP6" s="26"/>
      <c r="AQ6" s="28"/>
      <c r="BS6" s="21" t="s">
        <v>8</v>
      </c>
    </row>
    <row r="7" spans="1:74" ht="14.45" customHeight="1">
      <c r="B7" s="25"/>
      <c r="C7" s="26"/>
      <c r="D7" s="33" t="s">
        <v>18</v>
      </c>
      <c r="E7" s="26"/>
      <c r="F7" s="26"/>
      <c r="G7" s="26"/>
      <c r="H7" s="26"/>
      <c r="I7" s="26"/>
      <c r="J7" s="26"/>
      <c r="K7" s="31" t="s">
        <v>19</v>
      </c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33" t="s">
        <v>20</v>
      </c>
      <c r="AL7" s="26"/>
      <c r="AM7" s="26"/>
      <c r="AN7" s="31" t="s">
        <v>19</v>
      </c>
      <c r="AO7" s="26"/>
      <c r="AP7" s="26"/>
      <c r="AQ7" s="28"/>
      <c r="BS7" s="21" t="s">
        <v>8</v>
      </c>
    </row>
    <row r="8" spans="1:74" ht="14.45" customHeight="1">
      <c r="B8" s="25"/>
      <c r="C8" s="26"/>
      <c r="D8" s="33" t="s">
        <v>21</v>
      </c>
      <c r="E8" s="26"/>
      <c r="F8" s="26"/>
      <c r="G8" s="26"/>
      <c r="H8" s="26"/>
      <c r="I8" s="26"/>
      <c r="J8" s="26"/>
      <c r="K8" s="31" t="s">
        <v>22</v>
      </c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33" t="s">
        <v>23</v>
      </c>
      <c r="AL8" s="26"/>
      <c r="AM8" s="26"/>
      <c r="AN8" s="31" t="s">
        <v>24</v>
      </c>
      <c r="AO8" s="26"/>
      <c r="AP8" s="26"/>
      <c r="AQ8" s="28"/>
      <c r="BS8" s="21" t="s">
        <v>8</v>
      </c>
    </row>
    <row r="9" spans="1:74" ht="14.45" customHeight="1"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8"/>
      <c r="BS9" s="21" t="s">
        <v>8</v>
      </c>
    </row>
    <row r="10" spans="1:74" ht="14.45" customHeight="1">
      <c r="B10" s="25"/>
      <c r="C10" s="26"/>
      <c r="D10" s="33" t="s">
        <v>25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33" t="s">
        <v>26</v>
      </c>
      <c r="AL10" s="26"/>
      <c r="AM10" s="26"/>
      <c r="AN10" s="31" t="s">
        <v>19</v>
      </c>
      <c r="AO10" s="26"/>
      <c r="AP10" s="26"/>
      <c r="AQ10" s="28"/>
      <c r="BS10" s="21" t="s">
        <v>8</v>
      </c>
    </row>
    <row r="11" spans="1:74" ht="18.399999999999999" customHeight="1">
      <c r="B11" s="25"/>
      <c r="C11" s="26"/>
      <c r="D11" s="26"/>
      <c r="E11" s="31" t="s">
        <v>22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33" t="s">
        <v>27</v>
      </c>
      <c r="AL11" s="26"/>
      <c r="AM11" s="26"/>
      <c r="AN11" s="31" t="s">
        <v>19</v>
      </c>
      <c r="AO11" s="26"/>
      <c r="AP11" s="26"/>
      <c r="AQ11" s="28"/>
      <c r="BS11" s="21" t="s">
        <v>8</v>
      </c>
    </row>
    <row r="12" spans="1:74" ht="6.95" customHeight="1"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8"/>
      <c r="BS12" s="21" t="s">
        <v>8</v>
      </c>
    </row>
    <row r="13" spans="1:74" ht="14.45" customHeight="1">
      <c r="B13" s="25"/>
      <c r="C13" s="26"/>
      <c r="D13" s="33" t="s">
        <v>28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33" t="s">
        <v>26</v>
      </c>
      <c r="AL13" s="26"/>
      <c r="AM13" s="26"/>
      <c r="AN13" s="31" t="s">
        <v>19</v>
      </c>
      <c r="AO13" s="26"/>
      <c r="AP13" s="26"/>
      <c r="AQ13" s="28"/>
      <c r="BS13" s="21" t="s">
        <v>8</v>
      </c>
    </row>
    <row r="14" spans="1:74">
      <c r="B14" s="25"/>
      <c r="C14" s="26"/>
      <c r="D14" s="26"/>
      <c r="E14" s="31" t="s">
        <v>22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33" t="s">
        <v>27</v>
      </c>
      <c r="AL14" s="26"/>
      <c r="AM14" s="26"/>
      <c r="AN14" s="31" t="s">
        <v>19</v>
      </c>
      <c r="AO14" s="26"/>
      <c r="AP14" s="26"/>
      <c r="AQ14" s="28"/>
      <c r="BS14" s="21" t="s">
        <v>8</v>
      </c>
    </row>
    <row r="15" spans="1:74" ht="6.95" customHeight="1"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8"/>
      <c r="BS15" s="21" t="s">
        <v>6</v>
      </c>
    </row>
    <row r="16" spans="1:74" ht="14.45" customHeight="1">
      <c r="B16" s="25"/>
      <c r="C16" s="26"/>
      <c r="D16" s="33" t="s">
        <v>29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33" t="s">
        <v>26</v>
      </c>
      <c r="AL16" s="26"/>
      <c r="AM16" s="26"/>
      <c r="AN16" s="31" t="s">
        <v>19</v>
      </c>
      <c r="AO16" s="26"/>
      <c r="AP16" s="26"/>
      <c r="AQ16" s="28"/>
      <c r="BS16" s="21" t="s">
        <v>6</v>
      </c>
    </row>
    <row r="17" spans="2:71" ht="18.399999999999999" customHeight="1">
      <c r="B17" s="25"/>
      <c r="C17" s="26"/>
      <c r="D17" s="26"/>
      <c r="E17" s="31" t="s">
        <v>22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33" t="s">
        <v>27</v>
      </c>
      <c r="AL17" s="26"/>
      <c r="AM17" s="26"/>
      <c r="AN17" s="31" t="s">
        <v>19</v>
      </c>
      <c r="AO17" s="26"/>
      <c r="AP17" s="26"/>
      <c r="AQ17" s="28"/>
      <c r="BS17" s="21" t="s">
        <v>30</v>
      </c>
    </row>
    <row r="18" spans="2:71" ht="6.95" customHeight="1"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8"/>
      <c r="BS18" s="21" t="s">
        <v>8</v>
      </c>
    </row>
    <row r="19" spans="2:71" ht="14.45" customHeight="1">
      <c r="B19" s="25"/>
      <c r="C19" s="26"/>
      <c r="D19" s="33" t="s">
        <v>31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8"/>
      <c r="BS19" s="21" t="s">
        <v>8</v>
      </c>
    </row>
    <row r="20" spans="2:71" ht="22.5" customHeight="1">
      <c r="B20" s="25"/>
      <c r="C20" s="26"/>
      <c r="D20" s="26"/>
      <c r="E20" s="290" t="s">
        <v>19</v>
      </c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290"/>
      <c r="R20" s="290"/>
      <c r="S20" s="290"/>
      <c r="T20" s="290"/>
      <c r="U20" s="290"/>
      <c r="V20" s="290"/>
      <c r="W20" s="290"/>
      <c r="X20" s="290"/>
      <c r="Y20" s="290"/>
      <c r="Z20" s="290"/>
      <c r="AA20" s="290"/>
      <c r="AB20" s="290"/>
      <c r="AC20" s="290"/>
      <c r="AD20" s="290"/>
      <c r="AE20" s="290"/>
      <c r="AF20" s="290"/>
      <c r="AG20" s="290"/>
      <c r="AH20" s="290"/>
      <c r="AI20" s="290"/>
      <c r="AJ20" s="290"/>
      <c r="AK20" s="290"/>
      <c r="AL20" s="290"/>
      <c r="AM20" s="290"/>
      <c r="AN20" s="290"/>
      <c r="AO20" s="26"/>
      <c r="AP20" s="26"/>
      <c r="AQ20" s="28"/>
      <c r="BS20" s="21" t="s">
        <v>6</v>
      </c>
    </row>
    <row r="21" spans="2:71" ht="6.95" customHeight="1">
      <c r="B21" s="25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8"/>
    </row>
    <row r="22" spans="2:71" ht="6.95" customHeight="1">
      <c r="B22" s="25"/>
      <c r="C22" s="26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26"/>
      <c r="AQ22" s="28"/>
    </row>
    <row r="23" spans="2:71" s="1" customFormat="1" ht="25.9" customHeight="1">
      <c r="B23" s="35"/>
      <c r="C23" s="36"/>
      <c r="D23" s="37" t="s">
        <v>32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291">
        <f>ROUND(AG51,2)</f>
        <v>200575.23</v>
      </c>
      <c r="AL23" s="292"/>
      <c r="AM23" s="292"/>
      <c r="AN23" s="292"/>
      <c r="AO23" s="292"/>
      <c r="AP23" s="36"/>
      <c r="AQ23" s="39"/>
    </row>
    <row r="24" spans="2:71" s="1" customFormat="1" ht="6.95" customHeight="1">
      <c r="B24" s="35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9"/>
    </row>
    <row r="25" spans="2:71" s="1" customFormat="1" ht="13.5"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293" t="s">
        <v>33</v>
      </c>
      <c r="M25" s="293"/>
      <c r="N25" s="293"/>
      <c r="O25" s="293"/>
      <c r="P25" s="36"/>
      <c r="Q25" s="36"/>
      <c r="R25" s="36"/>
      <c r="S25" s="36"/>
      <c r="T25" s="36"/>
      <c r="U25" s="36"/>
      <c r="V25" s="36"/>
      <c r="W25" s="293" t="s">
        <v>34</v>
      </c>
      <c r="X25" s="293"/>
      <c r="Y25" s="293"/>
      <c r="Z25" s="293"/>
      <c r="AA25" s="293"/>
      <c r="AB25" s="293"/>
      <c r="AC25" s="293"/>
      <c r="AD25" s="293"/>
      <c r="AE25" s="293"/>
      <c r="AF25" s="36"/>
      <c r="AG25" s="36"/>
      <c r="AH25" s="36"/>
      <c r="AI25" s="36"/>
      <c r="AJ25" s="36"/>
      <c r="AK25" s="293" t="s">
        <v>35</v>
      </c>
      <c r="AL25" s="293"/>
      <c r="AM25" s="293"/>
      <c r="AN25" s="293"/>
      <c r="AO25" s="293"/>
      <c r="AP25" s="36"/>
      <c r="AQ25" s="39"/>
    </row>
    <row r="26" spans="2:71" s="2" customFormat="1" ht="14.45" customHeight="1">
      <c r="B26" s="41"/>
      <c r="C26" s="42"/>
      <c r="D26" s="43" t="s">
        <v>36</v>
      </c>
      <c r="E26" s="42"/>
      <c r="F26" s="43" t="s">
        <v>37</v>
      </c>
      <c r="G26" s="42"/>
      <c r="H26" s="42"/>
      <c r="I26" s="42"/>
      <c r="J26" s="42"/>
      <c r="K26" s="42"/>
      <c r="L26" s="294">
        <v>0.21</v>
      </c>
      <c r="M26" s="295"/>
      <c r="N26" s="295"/>
      <c r="O26" s="295"/>
      <c r="P26" s="42"/>
      <c r="Q26" s="42"/>
      <c r="R26" s="42"/>
      <c r="S26" s="42"/>
      <c r="T26" s="42"/>
      <c r="U26" s="42"/>
      <c r="V26" s="42"/>
      <c r="W26" s="296">
        <f>ROUND(AZ51,2)</f>
        <v>200575.23</v>
      </c>
      <c r="X26" s="295"/>
      <c r="Y26" s="295"/>
      <c r="Z26" s="295"/>
      <c r="AA26" s="295"/>
      <c r="AB26" s="295"/>
      <c r="AC26" s="295"/>
      <c r="AD26" s="295"/>
      <c r="AE26" s="295"/>
      <c r="AF26" s="42"/>
      <c r="AG26" s="42"/>
      <c r="AH26" s="42"/>
      <c r="AI26" s="42"/>
      <c r="AJ26" s="42"/>
      <c r="AK26" s="296">
        <f>ROUND(AV51,2)</f>
        <v>42120.800000000003</v>
      </c>
      <c r="AL26" s="295"/>
      <c r="AM26" s="295"/>
      <c r="AN26" s="295"/>
      <c r="AO26" s="295"/>
      <c r="AP26" s="42"/>
      <c r="AQ26" s="44"/>
    </row>
    <row r="27" spans="2:71" s="2" customFormat="1" ht="14.45" customHeight="1">
      <c r="B27" s="41"/>
      <c r="C27" s="42"/>
      <c r="D27" s="42"/>
      <c r="E27" s="42"/>
      <c r="F27" s="43" t="s">
        <v>38</v>
      </c>
      <c r="G27" s="42"/>
      <c r="H27" s="42"/>
      <c r="I27" s="42"/>
      <c r="J27" s="42"/>
      <c r="K27" s="42"/>
      <c r="L27" s="294">
        <v>0.15</v>
      </c>
      <c r="M27" s="295"/>
      <c r="N27" s="295"/>
      <c r="O27" s="295"/>
      <c r="P27" s="42"/>
      <c r="Q27" s="42"/>
      <c r="R27" s="42"/>
      <c r="S27" s="42"/>
      <c r="T27" s="42"/>
      <c r="U27" s="42"/>
      <c r="V27" s="42"/>
      <c r="W27" s="296">
        <f>ROUND(BA51,2)</f>
        <v>0</v>
      </c>
      <c r="X27" s="295"/>
      <c r="Y27" s="295"/>
      <c r="Z27" s="295"/>
      <c r="AA27" s="295"/>
      <c r="AB27" s="295"/>
      <c r="AC27" s="295"/>
      <c r="AD27" s="295"/>
      <c r="AE27" s="295"/>
      <c r="AF27" s="42"/>
      <c r="AG27" s="42"/>
      <c r="AH27" s="42"/>
      <c r="AI27" s="42"/>
      <c r="AJ27" s="42"/>
      <c r="AK27" s="296">
        <f>ROUND(AW51,2)</f>
        <v>0</v>
      </c>
      <c r="AL27" s="295"/>
      <c r="AM27" s="295"/>
      <c r="AN27" s="295"/>
      <c r="AO27" s="295"/>
      <c r="AP27" s="42"/>
      <c r="AQ27" s="44"/>
    </row>
    <row r="28" spans="2:71" s="2" customFormat="1" ht="14.45" hidden="1" customHeight="1">
      <c r="B28" s="41"/>
      <c r="C28" s="42"/>
      <c r="D28" s="42"/>
      <c r="E28" s="42"/>
      <c r="F28" s="43" t="s">
        <v>39</v>
      </c>
      <c r="G28" s="42"/>
      <c r="H28" s="42"/>
      <c r="I28" s="42"/>
      <c r="J28" s="42"/>
      <c r="K28" s="42"/>
      <c r="L28" s="294">
        <v>0.21</v>
      </c>
      <c r="M28" s="295"/>
      <c r="N28" s="295"/>
      <c r="O28" s="295"/>
      <c r="P28" s="42"/>
      <c r="Q28" s="42"/>
      <c r="R28" s="42"/>
      <c r="S28" s="42"/>
      <c r="T28" s="42"/>
      <c r="U28" s="42"/>
      <c r="V28" s="42"/>
      <c r="W28" s="296">
        <f>ROUND(BB51,2)</f>
        <v>0</v>
      </c>
      <c r="X28" s="295"/>
      <c r="Y28" s="295"/>
      <c r="Z28" s="295"/>
      <c r="AA28" s="295"/>
      <c r="AB28" s="295"/>
      <c r="AC28" s="295"/>
      <c r="AD28" s="295"/>
      <c r="AE28" s="295"/>
      <c r="AF28" s="42"/>
      <c r="AG28" s="42"/>
      <c r="AH28" s="42"/>
      <c r="AI28" s="42"/>
      <c r="AJ28" s="42"/>
      <c r="AK28" s="296">
        <v>0</v>
      </c>
      <c r="AL28" s="295"/>
      <c r="AM28" s="295"/>
      <c r="AN28" s="295"/>
      <c r="AO28" s="295"/>
      <c r="AP28" s="42"/>
      <c r="AQ28" s="44"/>
    </row>
    <row r="29" spans="2:71" s="2" customFormat="1" ht="14.45" hidden="1" customHeight="1">
      <c r="B29" s="41"/>
      <c r="C29" s="42"/>
      <c r="D29" s="42"/>
      <c r="E29" s="42"/>
      <c r="F29" s="43" t="s">
        <v>40</v>
      </c>
      <c r="G29" s="42"/>
      <c r="H29" s="42"/>
      <c r="I29" s="42"/>
      <c r="J29" s="42"/>
      <c r="K29" s="42"/>
      <c r="L29" s="294">
        <v>0.15</v>
      </c>
      <c r="M29" s="295"/>
      <c r="N29" s="295"/>
      <c r="O29" s="295"/>
      <c r="P29" s="42"/>
      <c r="Q29" s="42"/>
      <c r="R29" s="42"/>
      <c r="S29" s="42"/>
      <c r="T29" s="42"/>
      <c r="U29" s="42"/>
      <c r="V29" s="42"/>
      <c r="W29" s="296">
        <f>ROUND(BC51,2)</f>
        <v>0</v>
      </c>
      <c r="X29" s="295"/>
      <c r="Y29" s="295"/>
      <c r="Z29" s="295"/>
      <c r="AA29" s="295"/>
      <c r="AB29" s="295"/>
      <c r="AC29" s="295"/>
      <c r="AD29" s="295"/>
      <c r="AE29" s="295"/>
      <c r="AF29" s="42"/>
      <c r="AG29" s="42"/>
      <c r="AH29" s="42"/>
      <c r="AI29" s="42"/>
      <c r="AJ29" s="42"/>
      <c r="AK29" s="296">
        <v>0</v>
      </c>
      <c r="AL29" s="295"/>
      <c r="AM29" s="295"/>
      <c r="AN29" s="295"/>
      <c r="AO29" s="295"/>
      <c r="AP29" s="42"/>
      <c r="AQ29" s="44"/>
    </row>
    <row r="30" spans="2:71" s="2" customFormat="1" ht="14.45" hidden="1" customHeight="1">
      <c r="B30" s="41"/>
      <c r="C30" s="42"/>
      <c r="D30" s="42"/>
      <c r="E30" s="42"/>
      <c r="F30" s="43" t="s">
        <v>41</v>
      </c>
      <c r="G30" s="42"/>
      <c r="H30" s="42"/>
      <c r="I30" s="42"/>
      <c r="J30" s="42"/>
      <c r="K30" s="42"/>
      <c r="L30" s="294">
        <v>0</v>
      </c>
      <c r="M30" s="295"/>
      <c r="N30" s="295"/>
      <c r="O30" s="295"/>
      <c r="P30" s="42"/>
      <c r="Q30" s="42"/>
      <c r="R30" s="42"/>
      <c r="S30" s="42"/>
      <c r="T30" s="42"/>
      <c r="U30" s="42"/>
      <c r="V30" s="42"/>
      <c r="W30" s="296">
        <f>ROUND(BD51,2)</f>
        <v>0</v>
      </c>
      <c r="X30" s="295"/>
      <c r="Y30" s="295"/>
      <c r="Z30" s="295"/>
      <c r="AA30" s="295"/>
      <c r="AB30" s="295"/>
      <c r="AC30" s="295"/>
      <c r="AD30" s="295"/>
      <c r="AE30" s="295"/>
      <c r="AF30" s="42"/>
      <c r="AG30" s="42"/>
      <c r="AH30" s="42"/>
      <c r="AI30" s="42"/>
      <c r="AJ30" s="42"/>
      <c r="AK30" s="296">
        <v>0</v>
      </c>
      <c r="AL30" s="295"/>
      <c r="AM30" s="295"/>
      <c r="AN30" s="295"/>
      <c r="AO30" s="295"/>
      <c r="AP30" s="42"/>
      <c r="AQ30" s="44"/>
    </row>
    <row r="31" spans="2:71" s="1" customFormat="1" ht="6.95" customHeight="1">
      <c r="B31" s="35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9"/>
    </row>
    <row r="32" spans="2:71" s="1" customFormat="1" ht="25.9" customHeight="1">
      <c r="B32" s="35"/>
      <c r="C32" s="45"/>
      <c r="D32" s="46" t="s">
        <v>42</v>
      </c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8" t="s">
        <v>43</v>
      </c>
      <c r="U32" s="47"/>
      <c r="V32" s="47"/>
      <c r="W32" s="47"/>
      <c r="X32" s="297" t="s">
        <v>44</v>
      </c>
      <c r="Y32" s="298"/>
      <c r="Z32" s="298"/>
      <c r="AA32" s="298"/>
      <c r="AB32" s="298"/>
      <c r="AC32" s="47"/>
      <c r="AD32" s="47"/>
      <c r="AE32" s="47"/>
      <c r="AF32" s="47"/>
      <c r="AG32" s="47"/>
      <c r="AH32" s="47"/>
      <c r="AI32" s="47"/>
      <c r="AJ32" s="47"/>
      <c r="AK32" s="299">
        <f>SUM(AK23:AK30)</f>
        <v>242696.03000000003</v>
      </c>
      <c r="AL32" s="298"/>
      <c r="AM32" s="298"/>
      <c r="AN32" s="298"/>
      <c r="AO32" s="300"/>
      <c r="AP32" s="45"/>
      <c r="AQ32" s="49"/>
    </row>
    <row r="33" spans="2:56" s="1" customFormat="1" ht="6.95" customHeight="1">
      <c r="B33" s="35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9"/>
    </row>
    <row r="34" spans="2:56" s="1" customFormat="1" ht="6.95" customHeight="1">
      <c r="B34" s="50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2"/>
    </row>
    <row r="38" spans="2:56" s="1" customFormat="1" ht="6.95" customHeight="1">
      <c r="B38" s="53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5"/>
    </row>
    <row r="39" spans="2:56" s="1" customFormat="1" ht="36.950000000000003" customHeight="1">
      <c r="B39" s="35"/>
      <c r="C39" s="56" t="s">
        <v>45</v>
      </c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5"/>
    </row>
    <row r="40" spans="2:56" s="1" customFormat="1" ht="6.95" customHeight="1">
      <c r="B40" s="35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5"/>
    </row>
    <row r="41" spans="2:56" s="3" customFormat="1" ht="14.45" customHeight="1">
      <c r="B41" s="58"/>
      <c r="C41" s="59" t="s">
        <v>14</v>
      </c>
      <c r="D41" s="60"/>
      <c r="E41" s="60"/>
      <c r="F41" s="60"/>
      <c r="G41" s="60"/>
      <c r="H41" s="60"/>
      <c r="I41" s="60"/>
      <c r="J41" s="60"/>
      <c r="K41" s="60"/>
      <c r="L41" s="60" t="str">
        <f>K5</f>
        <v>002</v>
      </c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1"/>
    </row>
    <row r="42" spans="2:56" s="4" customFormat="1" ht="36.950000000000003" customHeight="1">
      <c r="B42" s="62"/>
      <c r="C42" s="63" t="s">
        <v>16</v>
      </c>
      <c r="D42" s="64"/>
      <c r="E42" s="64"/>
      <c r="F42" s="64"/>
      <c r="G42" s="64"/>
      <c r="H42" s="64"/>
      <c r="I42" s="64"/>
      <c r="J42" s="64"/>
      <c r="K42" s="64"/>
      <c r="L42" s="301" t="str">
        <f>K6</f>
        <v>RPS Kolín, ul. Moravcova a Kremličkova - Kontejnerové stání - SO09</v>
      </c>
      <c r="M42" s="302"/>
      <c r="N42" s="302"/>
      <c r="O42" s="302"/>
      <c r="P42" s="302"/>
      <c r="Q42" s="302"/>
      <c r="R42" s="302"/>
      <c r="S42" s="302"/>
      <c r="T42" s="302"/>
      <c r="U42" s="302"/>
      <c r="V42" s="302"/>
      <c r="W42" s="302"/>
      <c r="X42" s="302"/>
      <c r="Y42" s="302"/>
      <c r="Z42" s="302"/>
      <c r="AA42" s="302"/>
      <c r="AB42" s="302"/>
      <c r="AC42" s="302"/>
      <c r="AD42" s="302"/>
      <c r="AE42" s="302"/>
      <c r="AF42" s="302"/>
      <c r="AG42" s="302"/>
      <c r="AH42" s="302"/>
      <c r="AI42" s="302"/>
      <c r="AJ42" s="302"/>
      <c r="AK42" s="302"/>
      <c r="AL42" s="302"/>
      <c r="AM42" s="302"/>
      <c r="AN42" s="302"/>
      <c r="AO42" s="302"/>
      <c r="AP42" s="64"/>
      <c r="AQ42" s="64"/>
      <c r="AR42" s="65"/>
    </row>
    <row r="43" spans="2:56" s="1" customFormat="1" ht="6.95" customHeight="1">
      <c r="B43" s="35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5"/>
    </row>
    <row r="44" spans="2:56" s="1" customFormat="1">
      <c r="B44" s="35"/>
      <c r="C44" s="59" t="s">
        <v>21</v>
      </c>
      <c r="D44" s="57"/>
      <c r="E44" s="57"/>
      <c r="F44" s="57"/>
      <c r="G44" s="57"/>
      <c r="H44" s="57"/>
      <c r="I44" s="57"/>
      <c r="J44" s="57"/>
      <c r="K44" s="57"/>
      <c r="L44" s="66" t="str">
        <f>IF(K8="","",K8)</f>
        <v xml:space="preserve"> </v>
      </c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9" t="s">
        <v>23</v>
      </c>
      <c r="AJ44" s="57"/>
      <c r="AK44" s="57"/>
      <c r="AL44" s="57"/>
      <c r="AM44" s="303" t="str">
        <f>IF(AN8= "","",AN8)</f>
        <v>2. 2. 2018</v>
      </c>
      <c r="AN44" s="303"/>
      <c r="AO44" s="57"/>
      <c r="AP44" s="57"/>
      <c r="AQ44" s="57"/>
      <c r="AR44" s="55"/>
    </row>
    <row r="45" spans="2:56" s="1" customFormat="1" ht="6.95" customHeight="1">
      <c r="B45" s="35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5"/>
    </row>
    <row r="46" spans="2:56" s="1" customFormat="1">
      <c r="B46" s="35"/>
      <c r="C46" s="59" t="s">
        <v>25</v>
      </c>
      <c r="D46" s="57"/>
      <c r="E46" s="57"/>
      <c r="F46" s="57"/>
      <c r="G46" s="57"/>
      <c r="H46" s="57"/>
      <c r="I46" s="57"/>
      <c r="J46" s="57"/>
      <c r="K46" s="57"/>
      <c r="L46" s="60" t="str">
        <f>IF(E11= "","",E11)</f>
        <v xml:space="preserve"> </v>
      </c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9" t="s">
        <v>29</v>
      </c>
      <c r="AJ46" s="57"/>
      <c r="AK46" s="57"/>
      <c r="AL46" s="57"/>
      <c r="AM46" s="304" t="str">
        <f>IF(E17="","",E17)</f>
        <v xml:space="preserve"> </v>
      </c>
      <c r="AN46" s="304"/>
      <c r="AO46" s="304"/>
      <c r="AP46" s="304"/>
      <c r="AQ46" s="57"/>
      <c r="AR46" s="55"/>
      <c r="AS46" s="305" t="s">
        <v>46</v>
      </c>
      <c r="AT46" s="306"/>
      <c r="AU46" s="68"/>
      <c r="AV46" s="68"/>
      <c r="AW46" s="68"/>
      <c r="AX46" s="68"/>
      <c r="AY46" s="68"/>
      <c r="AZ46" s="68"/>
      <c r="BA46" s="68"/>
      <c r="BB46" s="68"/>
      <c r="BC46" s="68"/>
      <c r="BD46" s="69"/>
    </row>
    <row r="47" spans="2:56" s="1" customFormat="1">
      <c r="B47" s="35"/>
      <c r="C47" s="59" t="s">
        <v>28</v>
      </c>
      <c r="D47" s="57"/>
      <c r="E47" s="57"/>
      <c r="F47" s="57"/>
      <c r="G47" s="57"/>
      <c r="H47" s="57"/>
      <c r="I47" s="57"/>
      <c r="J47" s="57"/>
      <c r="K47" s="57"/>
      <c r="L47" s="60" t="str">
        <f>IF(E14="","",E14)</f>
        <v xml:space="preserve"> </v>
      </c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5"/>
      <c r="AS47" s="307"/>
      <c r="AT47" s="308"/>
      <c r="AU47" s="70"/>
      <c r="AV47" s="70"/>
      <c r="AW47" s="70"/>
      <c r="AX47" s="70"/>
      <c r="AY47" s="70"/>
      <c r="AZ47" s="70"/>
      <c r="BA47" s="70"/>
      <c r="BB47" s="70"/>
      <c r="BC47" s="70"/>
      <c r="BD47" s="71"/>
    </row>
    <row r="48" spans="2:56" s="1" customFormat="1" ht="10.9" customHeight="1">
      <c r="B48" s="35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5"/>
      <c r="AS48" s="309"/>
      <c r="AT48" s="310"/>
      <c r="AU48" s="36"/>
      <c r="AV48" s="36"/>
      <c r="AW48" s="36"/>
      <c r="AX48" s="36"/>
      <c r="AY48" s="36"/>
      <c r="AZ48" s="36"/>
      <c r="BA48" s="36"/>
      <c r="BB48" s="36"/>
      <c r="BC48" s="36"/>
      <c r="BD48" s="72"/>
    </row>
    <row r="49" spans="1:91" s="1" customFormat="1" ht="29.25" customHeight="1">
      <c r="B49" s="35"/>
      <c r="C49" s="311" t="s">
        <v>47</v>
      </c>
      <c r="D49" s="312"/>
      <c r="E49" s="312"/>
      <c r="F49" s="312"/>
      <c r="G49" s="312"/>
      <c r="H49" s="73"/>
      <c r="I49" s="313" t="s">
        <v>48</v>
      </c>
      <c r="J49" s="312"/>
      <c r="K49" s="312"/>
      <c r="L49" s="312"/>
      <c r="M49" s="312"/>
      <c r="N49" s="312"/>
      <c r="O49" s="312"/>
      <c r="P49" s="312"/>
      <c r="Q49" s="312"/>
      <c r="R49" s="312"/>
      <c r="S49" s="312"/>
      <c r="T49" s="312"/>
      <c r="U49" s="312"/>
      <c r="V49" s="312"/>
      <c r="W49" s="312"/>
      <c r="X49" s="312"/>
      <c r="Y49" s="312"/>
      <c r="Z49" s="312"/>
      <c r="AA49" s="312"/>
      <c r="AB49" s="312"/>
      <c r="AC49" s="312"/>
      <c r="AD49" s="312"/>
      <c r="AE49" s="312"/>
      <c r="AF49" s="312"/>
      <c r="AG49" s="314" t="s">
        <v>49</v>
      </c>
      <c r="AH49" s="312"/>
      <c r="AI49" s="312"/>
      <c r="AJ49" s="312"/>
      <c r="AK49" s="312"/>
      <c r="AL49" s="312"/>
      <c r="AM49" s="312"/>
      <c r="AN49" s="313" t="s">
        <v>50</v>
      </c>
      <c r="AO49" s="312"/>
      <c r="AP49" s="312"/>
      <c r="AQ49" s="74" t="s">
        <v>51</v>
      </c>
      <c r="AR49" s="55"/>
      <c r="AS49" s="75" t="s">
        <v>52</v>
      </c>
      <c r="AT49" s="76" t="s">
        <v>53</v>
      </c>
      <c r="AU49" s="76" t="s">
        <v>54</v>
      </c>
      <c r="AV49" s="76" t="s">
        <v>55</v>
      </c>
      <c r="AW49" s="76" t="s">
        <v>56</v>
      </c>
      <c r="AX49" s="76" t="s">
        <v>57</v>
      </c>
      <c r="AY49" s="76" t="s">
        <v>58</v>
      </c>
      <c r="AZ49" s="76" t="s">
        <v>59</v>
      </c>
      <c r="BA49" s="76" t="s">
        <v>60</v>
      </c>
      <c r="BB49" s="76" t="s">
        <v>61</v>
      </c>
      <c r="BC49" s="76" t="s">
        <v>62</v>
      </c>
      <c r="BD49" s="77" t="s">
        <v>63</v>
      </c>
    </row>
    <row r="50" spans="1:91" s="1" customFormat="1" ht="10.9" customHeight="1">
      <c r="B50" s="35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5"/>
      <c r="AS50" s="78"/>
      <c r="AT50" s="79"/>
      <c r="AU50" s="79"/>
      <c r="AV50" s="79"/>
      <c r="AW50" s="79"/>
      <c r="AX50" s="79"/>
      <c r="AY50" s="79"/>
      <c r="AZ50" s="79"/>
      <c r="BA50" s="79"/>
      <c r="BB50" s="79"/>
      <c r="BC50" s="79"/>
      <c r="BD50" s="80"/>
    </row>
    <row r="51" spans="1:91" s="4" customFormat="1" ht="32.450000000000003" customHeight="1">
      <c r="B51" s="62"/>
      <c r="C51" s="81" t="s">
        <v>64</v>
      </c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318">
        <f>ROUND(SUM(AG52:AG53),2)</f>
        <v>200575.23</v>
      </c>
      <c r="AH51" s="318"/>
      <c r="AI51" s="318"/>
      <c r="AJ51" s="318"/>
      <c r="AK51" s="318"/>
      <c r="AL51" s="318"/>
      <c r="AM51" s="318"/>
      <c r="AN51" s="319">
        <f>SUM(AG51,AT51)</f>
        <v>242696.03000000003</v>
      </c>
      <c r="AO51" s="319"/>
      <c r="AP51" s="319"/>
      <c r="AQ51" s="83" t="s">
        <v>19</v>
      </c>
      <c r="AR51" s="65"/>
      <c r="AS51" s="84">
        <f>ROUND(SUM(AS52:AS53),2)</f>
        <v>0</v>
      </c>
      <c r="AT51" s="85">
        <f>ROUND(SUM(AV51:AW51),2)</f>
        <v>42120.800000000003</v>
      </c>
      <c r="AU51" s="86">
        <f>ROUND(SUM(AU52:AU53),5)</f>
        <v>311.61058000000003</v>
      </c>
      <c r="AV51" s="85">
        <f>ROUND(AZ51*L26,2)</f>
        <v>42120.800000000003</v>
      </c>
      <c r="AW51" s="85">
        <f>ROUND(BA51*L27,2)</f>
        <v>0</v>
      </c>
      <c r="AX51" s="85">
        <f>ROUND(BB51*L26,2)</f>
        <v>0</v>
      </c>
      <c r="AY51" s="85">
        <f>ROUND(BC51*L27,2)</f>
        <v>0</v>
      </c>
      <c r="AZ51" s="85">
        <f>ROUND(SUM(AZ52:AZ53),2)</f>
        <v>200575.23</v>
      </c>
      <c r="BA51" s="85">
        <f>ROUND(SUM(BA52:BA53),2)</f>
        <v>0</v>
      </c>
      <c r="BB51" s="85">
        <f>ROUND(SUM(BB52:BB53),2)</f>
        <v>0</v>
      </c>
      <c r="BC51" s="85">
        <f>ROUND(SUM(BC52:BC53),2)</f>
        <v>0</v>
      </c>
      <c r="BD51" s="87">
        <f>ROUND(SUM(BD52:BD53),2)</f>
        <v>0</v>
      </c>
      <c r="BS51" s="88" t="s">
        <v>65</v>
      </c>
      <c r="BT51" s="88" t="s">
        <v>66</v>
      </c>
      <c r="BU51" s="89" t="s">
        <v>67</v>
      </c>
      <c r="BV51" s="88" t="s">
        <v>68</v>
      </c>
      <c r="BW51" s="88" t="s">
        <v>7</v>
      </c>
      <c r="BX51" s="88" t="s">
        <v>69</v>
      </c>
      <c r="CL51" s="88" t="s">
        <v>19</v>
      </c>
    </row>
    <row r="52" spans="1:91" s="5" customFormat="1" ht="22.5" customHeight="1">
      <c r="A52" s="90" t="s">
        <v>70</v>
      </c>
      <c r="B52" s="91"/>
      <c r="C52" s="92"/>
      <c r="D52" s="317" t="s">
        <v>71</v>
      </c>
      <c r="E52" s="317"/>
      <c r="F52" s="317"/>
      <c r="G52" s="317"/>
      <c r="H52" s="317"/>
      <c r="I52" s="93"/>
      <c r="J52" s="317" t="s">
        <v>72</v>
      </c>
      <c r="K52" s="317"/>
      <c r="L52" s="317"/>
      <c r="M52" s="317"/>
      <c r="N52" s="317"/>
      <c r="O52" s="317"/>
      <c r="P52" s="317"/>
      <c r="Q52" s="317"/>
      <c r="R52" s="317"/>
      <c r="S52" s="317"/>
      <c r="T52" s="317"/>
      <c r="U52" s="317"/>
      <c r="V52" s="317"/>
      <c r="W52" s="317"/>
      <c r="X52" s="317"/>
      <c r="Y52" s="317"/>
      <c r="Z52" s="317"/>
      <c r="AA52" s="317"/>
      <c r="AB52" s="317"/>
      <c r="AC52" s="317"/>
      <c r="AD52" s="317"/>
      <c r="AE52" s="317"/>
      <c r="AF52" s="317"/>
      <c r="AG52" s="315">
        <f>'002_1 - SO09'!J27</f>
        <v>121689.65</v>
      </c>
      <c r="AH52" s="316"/>
      <c r="AI52" s="316"/>
      <c r="AJ52" s="316"/>
      <c r="AK52" s="316"/>
      <c r="AL52" s="316"/>
      <c r="AM52" s="316"/>
      <c r="AN52" s="315">
        <f>SUM(AG52,AT52)</f>
        <v>147244.47999999998</v>
      </c>
      <c r="AO52" s="316"/>
      <c r="AP52" s="316"/>
      <c r="AQ52" s="94" t="s">
        <v>73</v>
      </c>
      <c r="AR52" s="95"/>
      <c r="AS52" s="96">
        <v>0</v>
      </c>
      <c r="AT52" s="97">
        <f>ROUND(SUM(AV52:AW52),2)</f>
        <v>25554.83</v>
      </c>
      <c r="AU52" s="98">
        <f>'002_1 - SO09'!P80</f>
        <v>171.44</v>
      </c>
      <c r="AV52" s="97">
        <f>'002_1 - SO09'!J30</f>
        <v>25554.83</v>
      </c>
      <c r="AW52" s="97">
        <f>'002_1 - SO09'!J31</f>
        <v>0</v>
      </c>
      <c r="AX52" s="97">
        <f>'002_1 - SO09'!J32</f>
        <v>0</v>
      </c>
      <c r="AY52" s="97">
        <f>'002_1 - SO09'!J33</f>
        <v>0</v>
      </c>
      <c r="AZ52" s="97">
        <f>'002_1 - SO09'!F30</f>
        <v>121689.65</v>
      </c>
      <c r="BA52" s="97">
        <f>'002_1 - SO09'!F31</f>
        <v>0</v>
      </c>
      <c r="BB52" s="97">
        <f>'002_1 - SO09'!F32</f>
        <v>0</v>
      </c>
      <c r="BC52" s="97">
        <f>'002_1 - SO09'!F33</f>
        <v>0</v>
      </c>
      <c r="BD52" s="99">
        <f>'002_1 - SO09'!F34</f>
        <v>0</v>
      </c>
      <c r="BT52" s="100" t="s">
        <v>74</v>
      </c>
      <c r="BV52" s="100" t="s">
        <v>68</v>
      </c>
      <c r="BW52" s="100" t="s">
        <v>75</v>
      </c>
      <c r="BX52" s="100" t="s">
        <v>7</v>
      </c>
      <c r="CL52" s="100" t="s">
        <v>19</v>
      </c>
      <c r="CM52" s="100" t="s">
        <v>76</v>
      </c>
    </row>
    <row r="53" spans="1:91" s="5" customFormat="1" ht="22.5" customHeight="1">
      <c r="A53" s="90" t="s">
        <v>70</v>
      </c>
      <c r="B53" s="91"/>
      <c r="C53" s="92"/>
      <c r="D53" s="317" t="s">
        <v>77</v>
      </c>
      <c r="E53" s="317"/>
      <c r="F53" s="317"/>
      <c r="G53" s="317"/>
      <c r="H53" s="317"/>
      <c r="I53" s="93"/>
      <c r="J53" s="317" t="s">
        <v>78</v>
      </c>
      <c r="K53" s="317"/>
      <c r="L53" s="317"/>
      <c r="M53" s="317"/>
      <c r="N53" s="317"/>
      <c r="O53" s="317"/>
      <c r="P53" s="317"/>
      <c r="Q53" s="317"/>
      <c r="R53" s="317"/>
      <c r="S53" s="317"/>
      <c r="T53" s="317"/>
      <c r="U53" s="317"/>
      <c r="V53" s="317"/>
      <c r="W53" s="317"/>
      <c r="X53" s="317"/>
      <c r="Y53" s="317"/>
      <c r="Z53" s="317"/>
      <c r="AA53" s="317"/>
      <c r="AB53" s="317"/>
      <c r="AC53" s="317"/>
      <c r="AD53" s="317"/>
      <c r="AE53" s="317"/>
      <c r="AF53" s="317"/>
      <c r="AG53" s="315">
        <f>'002_2 - Bourání a stavebn...'!J27</f>
        <v>78885.58</v>
      </c>
      <c r="AH53" s="316"/>
      <c r="AI53" s="316"/>
      <c r="AJ53" s="316"/>
      <c r="AK53" s="316"/>
      <c r="AL53" s="316"/>
      <c r="AM53" s="316"/>
      <c r="AN53" s="315">
        <f>SUM(AG53,AT53)</f>
        <v>95451.55</v>
      </c>
      <c r="AO53" s="316"/>
      <c r="AP53" s="316"/>
      <c r="AQ53" s="94" t="s">
        <v>73</v>
      </c>
      <c r="AR53" s="95"/>
      <c r="AS53" s="101">
        <v>0</v>
      </c>
      <c r="AT53" s="102">
        <f>ROUND(SUM(AV53:AW53),2)</f>
        <v>16565.97</v>
      </c>
      <c r="AU53" s="103">
        <f>'002_2 - Bourání a stavebn...'!P82</f>
        <v>140.17058300000002</v>
      </c>
      <c r="AV53" s="102">
        <f>'002_2 - Bourání a stavebn...'!J30</f>
        <v>16565.97</v>
      </c>
      <c r="AW53" s="102">
        <f>'002_2 - Bourání a stavebn...'!J31</f>
        <v>0</v>
      </c>
      <c r="AX53" s="102">
        <f>'002_2 - Bourání a stavebn...'!J32</f>
        <v>0</v>
      </c>
      <c r="AY53" s="102">
        <f>'002_2 - Bourání a stavebn...'!J33</f>
        <v>0</v>
      </c>
      <c r="AZ53" s="102">
        <f>'002_2 - Bourání a stavebn...'!F30</f>
        <v>78885.58</v>
      </c>
      <c r="BA53" s="102">
        <f>'002_2 - Bourání a stavebn...'!F31</f>
        <v>0</v>
      </c>
      <c r="BB53" s="102">
        <f>'002_2 - Bourání a stavebn...'!F32</f>
        <v>0</v>
      </c>
      <c r="BC53" s="102">
        <f>'002_2 - Bourání a stavebn...'!F33</f>
        <v>0</v>
      </c>
      <c r="BD53" s="104">
        <f>'002_2 - Bourání a stavebn...'!F34</f>
        <v>0</v>
      </c>
      <c r="BT53" s="100" t="s">
        <v>74</v>
      </c>
      <c r="BV53" s="100" t="s">
        <v>68</v>
      </c>
      <c r="BW53" s="100" t="s">
        <v>79</v>
      </c>
      <c r="BX53" s="100" t="s">
        <v>7</v>
      </c>
      <c r="CL53" s="100" t="s">
        <v>19</v>
      </c>
      <c r="CM53" s="100" t="s">
        <v>76</v>
      </c>
    </row>
    <row r="54" spans="1:91" s="1" customFormat="1" ht="30" customHeight="1">
      <c r="B54" s="35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5"/>
    </row>
    <row r="55" spans="1:91" s="1" customFormat="1" ht="6.95" customHeight="1">
      <c r="B55" s="50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5"/>
    </row>
  </sheetData>
  <sheetProtection password="CC35" sheet="1" objects="1" scenarios="1" formatCells="0" formatColumns="0" formatRows="0" sort="0" autoFilter="0"/>
  <mergeCells count="43">
    <mergeCell ref="AG51:AM51"/>
    <mergeCell ref="AN51:AP51"/>
    <mergeCell ref="AR2:BE2"/>
    <mergeCell ref="AN52:AP52"/>
    <mergeCell ref="AG52:AM52"/>
    <mergeCell ref="D52:H52"/>
    <mergeCell ref="J52:AF52"/>
    <mergeCell ref="AN53:AP53"/>
    <mergeCell ref="AG53:AM53"/>
    <mergeCell ref="D53:H53"/>
    <mergeCell ref="J53:AF53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L30:O30"/>
    <mergeCell ref="W30:AE30"/>
    <mergeCell ref="AK30:AO30"/>
    <mergeCell ref="X32:AB32"/>
    <mergeCell ref="AK32:AO32"/>
    <mergeCell ref="L28:O28"/>
    <mergeCell ref="W28:AE28"/>
    <mergeCell ref="AK28:AO28"/>
    <mergeCell ref="L29:O29"/>
    <mergeCell ref="W29:AE29"/>
    <mergeCell ref="AK29:AO29"/>
    <mergeCell ref="L26:O26"/>
    <mergeCell ref="W26:AE26"/>
    <mergeCell ref="AK26:AO26"/>
    <mergeCell ref="L27:O27"/>
    <mergeCell ref="W27:AE27"/>
    <mergeCell ref="AK27:AO27"/>
    <mergeCell ref="K5:AO5"/>
    <mergeCell ref="K6:AO6"/>
    <mergeCell ref="E20:AN20"/>
    <mergeCell ref="AK23:AO23"/>
    <mergeCell ref="L25:O25"/>
    <mergeCell ref="W25:AE25"/>
    <mergeCell ref="AK25:AO25"/>
  </mergeCells>
  <hyperlinks>
    <hyperlink ref="K1:S1" location="C2" display="1) Rekapitulace stavby"/>
    <hyperlink ref="W1:AI1" location="C51" display="2) Rekapitulace objektů stavby a soupisů prací"/>
    <hyperlink ref="A52" location="'002_1 - SO09'!C2" display="/"/>
    <hyperlink ref="A53" location="'002_2 - Bourání a stavebn...'!C2" display="/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138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05"/>
      <c r="B1" s="14"/>
      <c r="C1" s="14"/>
      <c r="D1" s="15" t="s">
        <v>1</v>
      </c>
      <c r="E1" s="14"/>
      <c r="F1" s="106" t="s">
        <v>80</v>
      </c>
      <c r="G1" s="328" t="s">
        <v>81</v>
      </c>
      <c r="H1" s="328"/>
      <c r="I1" s="14"/>
      <c r="J1" s="106" t="s">
        <v>82</v>
      </c>
      <c r="K1" s="15" t="s">
        <v>83</v>
      </c>
      <c r="L1" s="106" t="s">
        <v>84</v>
      </c>
      <c r="M1" s="106"/>
      <c r="N1" s="106"/>
      <c r="O1" s="106"/>
      <c r="P1" s="106"/>
      <c r="Q1" s="106"/>
      <c r="R1" s="106"/>
      <c r="S1" s="106"/>
      <c r="T1" s="106"/>
      <c r="U1" s="107"/>
      <c r="V1" s="107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</row>
    <row r="2" spans="1:70" ht="36.950000000000003" customHeight="1"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AT2" s="21" t="s">
        <v>75</v>
      </c>
    </row>
    <row r="3" spans="1:70" ht="6.95" customHeight="1">
      <c r="B3" s="22"/>
      <c r="C3" s="23"/>
      <c r="D3" s="23"/>
      <c r="E3" s="23"/>
      <c r="F3" s="23"/>
      <c r="G3" s="23"/>
      <c r="H3" s="23"/>
      <c r="I3" s="23"/>
      <c r="J3" s="23"/>
      <c r="K3" s="24"/>
      <c r="AT3" s="21" t="s">
        <v>76</v>
      </c>
    </row>
    <row r="4" spans="1:70" ht="36.950000000000003" customHeight="1">
      <c r="B4" s="25"/>
      <c r="C4" s="26"/>
      <c r="D4" s="27" t="s">
        <v>85</v>
      </c>
      <c r="E4" s="26"/>
      <c r="F4" s="26"/>
      <c r="G4" s="26"/>
      <c r="H4" s="26"/>
      <c r="I4" s="26"/>
      <c r="J4" s="26"/>
      <c r="K4" s="28"/>
      <c r="M4" s="29" t="s">
        <v>12</v>
      </c>
      <c r="AT4" s="21" t="s">
        <v>6</v>
      </c>
    </row>
    <row r="5" spans="1:70" ht="6.95" customHeight="1">
      <c r="B5" s="25"/>
      <c r="C5" s="26"/>
      <c r="D5" s="26"/>
      <c r="E5" s="26"/>
      <c r="F5" s="26"/>
      <c r="G5" s="26"/>
      <c r="H5" s="26"/>
      <c r="I5" s="26"/>
      <c r="J5" s="26"/>
      <c r="K5" s="28"/>
    </row>
    <row r="6" spans="1:70">
      <c r="B6" s="25"/>
      <c r="C6" s="26"/>
      <c r="D6" s="33" t="s">
        <v>16</v>
      </c>
      <c r="E6" s="26"/>
      <c r="F6" s="26"/>
      <c r="G6" s="26"/>
      <c r="H6" s="26"/>
      <c r="I6" s="26"/>
      <c r="J6" s="26"/>
      <c r="K6" s="28"/>
    </row>
    <row r="7" spans="1:70" ht="22.5" customHeight="1">
      <c r="B7" s="25"/>
      <c r="C7" s="26"/>
      <c r="D7" s="26"/>
      <c r="E7" s="321" t="str">
        <f>'Rekapitulace stavby'!K6</f>
        <v>RPS Kolín, ul. Moravcova a Kremličkova - Kontejnerové stání - SO09</v>
      </c>
      <c r="F7" s="322"/>
      <c r="G7" s="322"/>
      <c r="H7" s="322"/>
      <c r="I7" s="26"/>
      <c r="J7" s="26"/>
      <c r="K7" s="28"/>
    </row>
    <row r="8" spans="1:70" s="1" customFormat="1">
      <c r="B8" s="35"/>
      <c r="C8" s="36"/>
      <c r="D8" s="33" t="s">
        <v>86</v>
      </c>
      <c r="E8" s="36"/>
      <c r="F8" s="36"/>
      <c r="G8" s="36"/>
      <c r="H8" s="36"/>
      <c r="I8" s="36"/>
      <c r="J8" s="36"/>
      <c r="K8" s="39"/>
    </row>
    <row r="9" spans="1:70" s="1" customFormat="1" ht="36.950000000000003" customHeight="1">
      <c r="B9" s="35"/>
      <c r="C9" s="36"/>
      <c r="D9" s="36"/>
      <c r="E9" s="323" t="s">
        <v>87</v>
      </c>
      <c r="F9" s="324"/>
      <c r="G9" s="324"/>
      <c r="H9" s="324"/>
      <c r="I9" s="36"/>
      <c r="J9" s="36"/>
      <c r="K9" s="39"/>
    </row>
    <row r="10" spans="1:70" s="1" customFormat="1" ht="13.5">
      <c r="B10" s="35"/>
      <c r="C10" s="36"/>
      <c r="D10" s="36"/>
      <c r="E10" s="36"/>
      <c r="F10" s="36"/>
      <c r="G10" s="36"/>
      <c r="H10" s="36"/>
      <c r="I10" s="36"/>
      <c r="J10" s="36"/>
      <c r="K10" s="39"/>
    </row>
    <row r="11" spans="1:70" s="1" customFormat="1" ht="14.45" customHeight="1">
      <c r="B11" s="35"/>
      <c r="C11" s="36"/>
      <c r="D11" s="33" t="s">
        <v>18</v>
      </c>
      <c r="E11" s="36"/>
      <c r="F11" s="31" t="s">
        <v>19</v>
      </c>
      <c r="G11" s="36"/>
      <c r="H11" s="36"/>
      <c r="I11" s="33" t="s">
        <v>20</v>
      </c>
      <c r="J11" s="31" t="s">
        <v>19</v>
      </c>
      <c r="K11" s="39"/>
    </row>
    <row r="12" spans="1:70" s="1" customFormat="1" ht="14.45" customHeight="1">
      <c r="B12" s="35"/>
      <c r="C12" s="36"/>
      <c r="D12" s="33" t="s">
        <v>21</v>
      </c>
      <c r="E12" s="36"/>
      <c r="F12" s="31" t="s">
        <v>22</v>
      </c>
      <c r="G12" s="36"/>
      <c r="H12" s="36"/>
      <c r="I12" s="33" t="s">
        <v>23</v>
      </c>
      <c r="J12" s="108" t="str">
        <f>'Rekapitulace stavby'!AN8</f>
        <v>2. 2. 2018</v>
      </c>
      <c r="K12" s="39"/>
    </row>
    <row r="13" spans="1:70" s="1" customFormat="1" ht="10.9" customHeight="1">
      <c r="B13" s="35"/>
      <c r="C13" s="36"/>
      <c r="D13" s="36"/>
      <c r="E13" s="36"/>
      <c r="F13" s="36"/>
      <c r="G13" s="36"/>
      <c r="H13" s="36"/>
      <c r="I13" s="36"/>
      <c r="J13" s="36"/>
      <c r="K13" s="39"/>
    </row>
    <row r="14" spans="1:70" s="1" customFormat="1" ht="14.45" customHeight="1">
      <c r="B14" s="35"/>
      <c r="C14" s="36"/>
      <c r="D14" s="33" t="s">
        <v>25</v>
      </c>
      <c r="E14" s="36"/>
      <c r="F14" s="36"/>
      <c r="G14" s="36"/>
      <c r="H14" s="36"/>
      <c r="I14" s="33" t="s">
        <v>26</v>
      </c>
      <c r="J14" s="31" t="str">
        <f>IF('Rekapitulace stavby'!AN10="","",'Rekapitulace stavby'!AN10)</f>
        <v/>
      </c>
      <c r="K14" s="39"/>
    </row>
    <row r="15" spans="1:70" s="1" customFormat="1" ht="18" customHeight="1">
      <c r="B15" s="35"/>
      <c r="C15" s="36"/>
      <c r="D15" s="36"/>
      <c r="E15" s="31" t="str">
        <f>IF('Rekapitulace stavby'!E11="","",'Rekapitulace stavby'!E11)</f>
        <v xml:space="preserve"> </v>
      </c>
      <c r="F15" s="36"/>
      <c r="G15" s="36"/>
      <c r="H15" s="36"/>
      <c r="I15" s="33" t="s">
        <v>27</v>
      </c>
      <c r="J15" s="31" t="str">
        <f>IF('Rekapitulace stavby'!AN11="","",'Rekapitulace stavby'!AN11)</f>
        <v/>
      </c>
      <c r="K15" s="39"/>
    </row>
    <row r="16" spans="1:70" s="1" customFormat="1" ht="6.95" customHeight="1">
      <c r="B16" s="35"/>
      <c r="C16" s="36"/>
      <c r="D16" s="36"/>
      <c r="E16" s="36"/>
      <c r="F16" s="36"/>
      <c r="G16" s="36"/>
      <c r="H16" s="36"/>
      <c r="I16" s="36"/>
      <c r="J16" s="36"/>
      <c r="K16" s="39"/>
    </row>
    <row r="17" spans="2:11" s="1" customFormat="1" ht="14.45" customHeight="1">
      <c r="B17" s="35"/>
      <c r="C17" s="36"/>
      <c r="D17" s="33" t="s">
        <v>28</v>
      </c>
      <c r="E17" s="36"/>
      <c r="F17" s="36"/>
      <c r="G17" s="36"/>
      <c r="H17" s="36"/>
      <c r="I17" s="33" t="s">
        <v>26</v>
      </c>
      <c r="J17" s="31" t="str">
        <f>IF('Rekapitulace stavby'!AN13="Vyplň údaj","",IF('Rekapitulace stavby'!AN13="","",'Rekapitulace stavby'!AN13))</f>
        <v/>
      </c>
      <c r="K17" s="39"/>
    </row>
    <row r="18" spans="2:11" s="1" customFormat="1" ht="18" customHeight="1">
      <c r="B18" s="35"/>
      <c r="C18" s="36"/>
      <c r="D18" s="36"/>
      <c r="E18" s="31" t="str">
        <f>IF('Rekapitulace stavby'!E14="Vyplň údaj","",IF('Rekapitulace stavby'!E14="","",'Rekapitulace stavby'!E14))</f>
        <v xml:space="preserve"> </v>
      </c>
      <c r="F18" s="36"/>
      <c r="G18" s="36"/>
      <c r="H18" s="36"/>
      <c r="I18" s="33" t="s">
        <v>27</v>
      </c>
      <c r="J18" s="31" t="str">
        <f>IF('Rekapitulace stavby'!AN14="Vyplň údaj","",IF('Rekapitulace stavby'!AN14="","",'Rekapitulace stavby'!AN14))</f>
        <v/>
      </c>
      <c r="K18" s="39"/>
    </row>
    <row r="19" spans="2:11" s="1" customFormat="1" ht="6.95" customHeight="1">
      <c r="B19" s="35"/>
      <c r="C19" s="36"/>
      <c r="D19" s="36"/>
      <c r="E19" s="36"/>
      <c r="F19" s="36"/>
      <c r="G19" s="36"/>
      <c r="H19" s="36"/>
      <c r="I19" s="36"/>
      <c r="J19" s="36"/>
      <c r="K19" s="39"/>
    </row>
    <row r="20" spans="2:11" s="1" customFormat="1" ht="14.45" customHeight="1">
      <c r="B20" s="35"/>
      <c r="C20" s="36"/>
      <c r="D20" s="33" t="s">
        <v>29</v>
      </c>
      <c r="E20" s="36"/>
      <c r="F20" s="36"/>
      <c r="G20" s="36"/>
      <c r="H20" s="36"/>
      <c r="I20" s="33" t="s">
        <v>26</v>
      </c>
      <c r="J20" s="31" t="str">
        <f>IF('Rekapitulace stavby'!AN16="","",'Rekapitulace stavby'!AN16)</f>
        <v/>
      </c>
      <c r="K20" s="39"/>
    </row>
    <row r="21" spans="2:11" s="1" customFormat="1" ht="18" customHeight="1">
      <c r="B21" s="35"/>
      <c r="C21" s="36"/>
      <c r="D21" s="36"/>
      <c r="E21" s="31" t="str">
        <f>IF('Rekapitulace stavby'!E17="","",'Rekapitulace stavby'!E17)</f>
        <v xml:space="preserve"> </v>
      </c>
      <c r="F21" s="36"/>
      <c r="G21" s="36"/>
      <c r="H21" s="36"/>
      <c r="I21" s="33" t="s">
        <v>27</v>
      </c>
      <c r="J21" s="31" t="str">
        <f>IF('Rekapitulace stavby'!AN17="","",'Rekapitulace stavby'!AN17)</f>
        <v/>
      </c>
      <c r="K21" s="39"/>
    </row>
    <row r="22" spans="2:11" s="1" customFormat="1" ht="6.95" customHeight="1">
      <c r="B22" s="35"/>
      <c r="C22" s="36"/>
      <c r="D22" s="36"/>
      <c r="E22" s="36"/>
      <c r="F22" s="36"/>
      <c r="G22" s="36"/>
      <c r="H22" s="36"/>
      <c r="I22" s="36"/>
      <c r="J22" s="36"/>
      <c r="K22" s="39"/>
    </row>
    <row r="23" spans="2:11" s="1" customFormat="1" ht="14.45" customHeight="1">
      <c r="B23" s="35"/>
      <c r="C23" s="36"/>
      <c r="D23" s="33" t="s">
        <v>31</v>
      </c>
      <c r="E23" s="36"/>
      <c r="F23" s="36"/>
      <c r="G23" s="36"/>
      <c r="H23" s="36"/>
      <c r="I23" s="36"/>
      <c r="J23" s="36"/>
      <c r="K23" s="39"/>
    </row>
    <row r="24" spans="2:11" s="6" customFormat="1" ht="22.5" customHeight="1">
      <c r="B24" s="109"/>
      <c r="C24" s="110"/>
      <c r="D24" s="110"/>
      <c r="E24" s="290" t="s">
        <v>19</v>
      </c>
      <c r="F24" s="290"/>
      <c r="G24" s="290"/>
      <c r="H24" s="290"/>
      <c r="I24" s="110"/>
      <c r="J24" s="110"/>
      <c r="K24" s="111"/>
    </row>
    <row r="25" spans="2:11" s="1" customFormat="1" ht="6.95" customHeight="1">
      <c r="B25" s="35"/>
      <c r="C25" s="36"/>
      <c r="D25" s="36"/>
      <c r="E25" s="36"/>
      <c r="F25" s="36"/>
      <c r="G25" s="36"/>
      <c r="H25" s="36"/>
      <c r="I25" s="36"/>
      <c r="J25" s="36"/>
      <c r="K25" s="39"/>
    </row>
    <row r="26" spans="2:11" s="1" customFormat="1" ht="6.95" customHeight="1">
      <c r="B26" s="35"/>
      <c r="C26" s="36"/>
      <c r="D26" s="79"/>
      <c r="E26" s="79"/>
      <c r="F26" s="79"/>
      <c r="G26" s="79"/>
      <c r="H26" s="79"/>
      <c r="I26" s="79"/>
      <c r="J26" s="79"/>
      <c r="K26" s="112"/>
    </row>
    <row r="27" spans="2:11" s="1" customFormat="1" ht="25.35" customHeight="1">
      <c r="B27" s="35"/>
      <c r="C27" s="36"/>
      <c r="D27" s="113" t="s">
        <v>32</v>
      </c>
      <c r="E27" s="36"/>
      <c r="F27" s="36"/>
      <c r="G27" s="36"/>
      <c r="H27" s="36"/>
      <c r="I27" s="36"/>
      <c r="J27" s="114">
        <f>ROUND(J80,2)</f>
        <v>121689.65</v>
      </c>
      <c r="K27" s="39"/>
    </row>
    <row r="28" spans="2:11" s="1" customFormat="1" ht="6.95" customHeight="1">
      <c r="B28" s="35"/>
      <c r="C28" s="36"/>
      <c r="D28" s="79"/>
      <c r="E28" s="79"/>
      <c r="F28" s="79"/>
      <c r="G28" s="79"/>
      <c r="H28" s="79"/>
      <c r="I28" s="79"/>
      <c r="J28" s="79"/>
      <c r="K28" s="112"/>
    </row>
    <row r="29" spans="2:11" s="1" customFormat="1" ht="14.45" customHeight="1">
      <c r="B29" s="35"/>
      <c r="C29" s="36"/>
      <c r="D29" s="36"/>
      <c r="E29" s="36"/>
      <c r="F29" s="40" t="s">
        <v>34</v>
      </c>
      <c r="G29" s="36"/>
      <c r="H29" s="36"/>
      <c r="I29" s="40" t="s">
        <v>33</v>
      </c>
      <c r="J29" s="40" t="s">
        <v>35</v>
      </c>
      <c r="K29" s="39"/>
    </row>
    <row r="30" spans="2:11" s="1" customFormat="1" ht="14.45" customHeight="1">
      <c r="B30" s="35"/>
      <c r="C30" s="36"/>
      <c r="D30" s="43" t="s">
        <v>36</v>
      </c>
      <c r="E30" s="43" t="s">
        <v>37</v>
      </c>
      <c r="F30" s="115">
        <f>ROUND(SUM(BE80:BE137), 2)</f>
        <v>121689.65</v>
      </c>
      <c r="G30" s="36"/>
      <c r="H30" s="36"/>
      <c r="I30" s="116">
        <v>0.21</v>
      </c>
      <c r="J30" s="115">
        <f>ROUND(ROUND((SUM(BE80:BE137)), 2)*I30, 2)</f>
        <v>25554.83</v>
      </c>
      <c r="K30" s="39"/>
    </row>
    <row r="31" spans="2:11" s="1" customFormat="1" ht="14.45" customHeight="1">
      <c r="B31" s="35"/>
      <c r="C31" s="36"/>
      <c r="D31" s="36"/>
      <c r="E31" s="43" t="s">
        <v>38</v>
      </c>
      <c r="F31" s="115">
        <f>ROUND(SUM(BF80:BF137), 2)</f>
        <v>0</v>
      </c>
      <c r="G31" s="36"/>
      <c r="H31" s="36"/>
      <c r="I31" s="116">
        <v>0.15</v>
      </c>
      <c r="J31" s="115">
        <f>ROUND(ROUND((SUM(BF80:BF137)), 2)*I31, 2)</f>
        <v>0</v>
      </c>
      <c r="K31" s="39"/>
    </row>
    <row r="32" spans="2:11" s="1" customFormat="1" ht="14.45" hidden="1" customHeight="1">
      <c r="B32" s="35"/>
      <c r="C32" s="36"/>
      <c r="D32" s="36"/>
      <c r="E32" s="43" t="s">
        <v>39</v>
      </c>
      <c r="F32" s="115">
        <f>ROUND(SUM(BG80:BG137), 2)</f>
        <v>0</v>
      </c>
      <c r="G32" s="36"/>
      <c r="H32" s="36"/>
      <c r="I32" s="116">
        <v>0.21</v>
      </c>
      <c r="J32" s="115">
        <v>0</v>
      </c>
      <c r="K32" s="39"/>
    </row>
    <row r="33" spans="2:11" s="1" customFormat="1" ht="14.45" hidden="1" customHeight="1">
      <c r="B33" s="35"/>
      <c r="C33" s="36"/>
      <c r="D33" s="36"/>
      <c r="E33" s="43" t="s">
        <v>40</v>
      </c>
      <c r="F33" s="115">
        <f>ROUND(SUM(BH80:BH137), 2)</f>
        <v>0</v>
      </c>
      <c r="G33" s="36"/>
      <c r="H33" s="36"/>
      <c r="I33" s="116">
        <v>0.15</v>
      </c>
      <c r="J33" s="115">
        <v>0</v>
      </c>
      <c r="K33" s="39"/>
    </row>
    <row r="34" spans="2:11" s="1" customFormat="1" ht="14.45" hidden="1" customHeight="1">
      <c r="B34" s="35"/>
      <c r="C34" s="36"/>
      <c r="D34" s="36"/>
      <c r="E34" s="43" t="s">
        <v>41</v>
      </c>
      <c r="F34" s="115">
        <f>ROUND(SUM(BI80:BI137), 2)</f>
        <v>0</v>
      </c>
      <c r="G34" s="36"/>
      <c r="H34" s="36"/>
      <c r="I34" s="116">
        <v>0</v>
      </c>
      <c r="J34" s="115">
        <v>0</v>
      </c>
      <c r="K34" s="39"/>
    </row>
    <row r="35" spans="2:11" s="1" customFormat="1" ht="6.95" customHeight="1">
      <c r="B35" s="35"/>
      <c r="C35" s="36"/>
      <c r="D35" s="36"/>
      <c r="E35" s="36"/>
      <c r="F35" s="36"/>
      <c r="G35" s="36"/>
      <c r="H35" s="36"/>
      <c r="I35" s="36"/>
      <c r="J35" s="36"/>
      <c r="K35" s="39"/>
    </row>
    <row r="36" spans="2:11" s="1" customFormat="1" ht="25.35" customHeight="1">
      <c r="B36" s="35"/>
      <c r="C36" s="117"/>
      <c r="D36" s="118" t="s">
        <v>42</v>
      </c>
      <c r="E36" s="73"/>
      <c r="F36" s="73"/>
      <c r="G36" s="119" t="s">
        <v>43</v>
      </c>
      <c r="H36" s="120" t="s">
        <v>44</v>
      </c>
      <c r="I36" s="73"/>
      <c r="J36" s="121">
        <f>SUM(J27:J34)</f>
        <v>147244.47999999998</v>
      </c>
      <c r="K36" s="122"/>
    </row>
    <row r="37" spans="2:11" s="1" customFormat="1" ht="14.45" customHeight="1">
      <c r="B37" s="50"/>
      <c r="C37" s="51"/>
      <c r="D37" s="51"/>
      <c r="E37" s="51"/>
      <c r="F37" s="51"/>
      <c r="G37" s="51"/>
      <c r="H37" s="51"/>
      <c r="I37" s="51"/>
      <c r="J37" s="51"/>
      <c r="K37" s="52"/>
    </row>
    <row r="41" spans="2:11" s="1" customFormat="1" ht="6.95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5"/>
    </row>
    <row r="42" spans="2:11" s="1" customFormat="1" ht="36.950000000000003" customHeight="1">
      <c r="B42" s="35"/>
      <c r="C42" s="27" t="s">
        <v>88</v>
      </c>
      <c r="D42" s="36"/>
      <c r="E42" s="36"/>
      <c r="F42" s="36"/>
      <c r="G42" s="36"/>
      <c r="H42" s="36"/>
      <c r="I42" s="36"/>
      <c r="J42" s="36"/>
      <c r="K42" s="39"/>
    </row>
    <row r="43" spans="2:11" s="1" customFormat="1" ht="6.95" customHeight="1">
      <c r="B43" s="35"/>
      <c r="C43" s="36"/>
      <c r="D43" s="36"/>
      <c r="E43" s="36"/>
      <c r="F43" s="36"/>
      <c r="G43" s="36"/>
      <c r="H43" s="36"/>
      <c r="I43" s="36"/>
      <c r="J43" s="36"/>
      <c r="K43" s="39"/>
    </row>
    <row r="44" spans="2:11" s="1" customFormat="1" ht="14.45" customHeight="1">
      <c r="B44" s="35"/>
      <c r="C44" s="33" t="s">
        <v>16</v>
      </c>
      <c r="D44" s="36"/>
      <c r="E44" s="36"/>
      <c r="F44" s="36"/>
      <c r="G44" s="36"/>
      <c r="H44" s="36"/>
      <c r="I44" s="36"/>
      <c r="J44" s="36"/>
      <c r="K44" s="39"/>
    </row>
    <row r="45" spans="2:11" s="1" customFormat="1" ht="22.5" customHeight="1">
      <c r="B45" s="35"/>
      <c r="C45" s="36"/>
      <c r="D45" s="36"/>
      <c r="E45" s="321" t="str">
        <f>E7</f>
        <v>RPS Kolín, ul. Moravcova a Kremličkova - Kontejnerové stání - SO09</v>
      </c>
      <c r="F45" s="322"/>
      <c r="G45" s="322"/>
      <c r="H45" s="322"/>
      <c r="I45" s="36"/>
      <c r="J45" s="36"/>
      <c r="K45" s="39"/>
    </row>
    <row r="46" spans="2:11" s="1" customFormat="1" ht="14.45" customHeight="1">
      <c r="B46" s="35"/>
      <c r="C46" s="33" t="s">
        <v>86</v>
      </c>
      <c r="D46" s="36"/>
      <c r="E46" s="36"/>
      <c r="F46" s="36"/>
      <c r="G46" s="36"/>
      <c r="H46" s="36"/>
      <c r="I46" s="36"/>
      <c r="J46" s="36"/>
      <c r="K46" s="39"/>
    </row>
    <row r="47" spans="2:11" s="1" customFormat="1" ht="23.25" customHeight="1">
      <c r="B47" s="35"/>
      <c r="C47" s="36"/>
      <c r="D47" s="36"/>
      <c r="E47" s="323" t="str">
        <f>E9</f>
        <v>002_1 - SO09</v>
      </c>
      <c r="F47" s="324"/>
      <c r="G47" s="324"/>
      <c r="H47" s="324"/>
      <c r="I47" s="36"/>
      <c r="J47" s="36"/>
      <c r="K47" s="39"/>
    </row>
    <row r="48" spans="2:11" s="1" customFormat="1" ht="6.95" customHeight="1">
      <c r="B48" s="35"/>
      <c r="C48" s="36"/>
      <c r="D48" s="36"/>
      <c r="E48" s="36"/>
      <c r="F48" s="36"/>
      <c r="G48" s="36"/>
      <c r="H48" s="36"/>
      <c r="I48" s="36"/>
      <c r="J48" s="36"/>
      <c r="K48" s="39"/>
    </row>
    <row r="49" spans="2:47" s="1" customFormat="1" ht="18" customHeight="1">
      <c r="B49" s="35"/>
      <c r="C49" s="33" t="s">
        <v>21</v>
      </c>
      <c r="D49" s="36"/>
      <c r="E49" s="36"/>
      <c r="F49" s="31" t="str">
        <f>F12</f>
        <v xml:space="preserve"> </v>
      </c>
      <c r="G49" s="36"/>
      <c r="H49" s="36"/>
      <c r="I49" s="33" t="s">
        <v>23</v>
      </c>
      <c r="J49" s="108" t="str">
        <f>IF(J12="","",J12)</f>
        <v>2. 2. 2018</v>
      </c>
      <c r="K49" s="39"/>
    </row>
    <row r="50" spans="2:47" s="1" customFormat="1" ht="6.95" customHeight="1">
      <c r="B50" s="35"/>
      <c r="C50" s="36"/>
      <c r="D50" s="36"/>
      <c r="E50" s="36"/>
      <c r="F50" s="36"/>
      <c r="G50" s="36"/>
      <c r="H50" s="36"/>
      <c r="I50" s="36"/>
      <c r="J50" s="36"/>
      <c r="K50" s="39"/>
    </row>
    <row r="51" spans="2:47" s="1" customFormat="1">
      <c r="B51" s="35"/>
      <c r="C51" s="33" t="s">
        <v>25</v>
      </c>
      <c r="D51" s="36"/>
      <c r="E51" s="36"/>
      <c r="F51" s="31" t="str">
        <f>E15</f>
        <v xml:space="preserve"> </v>
      </c>
      <c r="G51" s="36"/>
      <c r="H51" s="36"/>
      <c r="I51" s="33" t="s">
        <v>29</v>
      </c>
      <c r="J51" s="31" t="str">
        <f>E21</f>
        <v xml:space="preserve"> </v>
      </c>
      <c r="K51" s="39"/>
    </row>
    <row r="52" spans="2:47" s="1" customFormat="1" ht="14.45" customHeight="1">
      <c r="B52" s="35"/>
      <c r="C52" s="33" t="s">
        <v>28</v>
      </c>
      <c r="D52" s="36"/>
      <c r="E52" s="36"/>
      <c r="F52" s="31" t="str">
        <f>IF(E18="","",E18)</f>
        <v xml:space="preserve"> </v>
      </c>
      <c r="G52" s="36"/>
      <c r="H52" s="36"/>
      <c r="I52" s="36"/>
      <c r="J52" s="36"/>
      <c r="K52" s="39"/>
    </row>
    <row r="53" spans="2:47" s="1" customFormat="1" ht="10.35" customHeight="1">
      <c r="B53" s="35"/>
      <c r="C53" s="36"/>
      <c r="D53" s="36"/>
      <c r="E53" s="36"/>
      <c r="F53" s="36"/>
      <c r="G53" s="36"/>
      <c r="H53" s="36"/>
      <c r="I53" s="36"/>
      <c r="J53" s="36"/>
      <c r="K53" s="39"/>
    </row>
    <row r="54" spans="2:47" s="1" customFormat="1" ht="29.25" customHeight="1">
      <c r="B54" s="35"/>
      <c r="C54" s="126" t="s">
        <v>89</v>
      </c>
      <c r="D54" s="117"/>
      <c r="E54" s="117"/>
      <c r="F54" s="117"/>
      <c r="G54" s="117"/>
      <c r="H54" s="117"/>
      <c r="I54" s="117"/>
      <c r="J54" s="127" t="s">
        <v>90</v>
      </c>
      <c r="K54" s="128"/>
    </row>
    <row r="55" spans="2:47" s="1" customFormat="1" ht="10.35" customHeight="1">
      <c r="B55" s="35"/>
      <c r="C55" s="36"/>
      <c r="D55" s="36"/>
      <c r="E55" s="36"/>
      <c r="F55" s="36"/>
      <c r="G55" s="36"/>
      <c r="H55" s="36"/>
      <c r="I55" s="36"/>
      <c r="J55" s="36"/>
      <c r="K55" s="39"/>
    </row>
    <row r="56" spans="2:47" s="1" customFormat="1" ht="29.25" customHeight="1">
      <c r="B56" s="35"/>
      <c r="C56" s="129" t="s">
        <v>91</v>
      </c>
      <c r="D56" s="36"/>
      <c r="E56" s="36"/>
      <c r="F56" s="36"/>
      <c r="G56" s="36"/>
      <c r="H56" s="36"/>
      <c r="I56" s="36"/>
      <c r="J56" s="114">
        <f>J80</f>
        <v>121689.65</v>
      </c>
      <c r="K56" s="39"/>
      <c r="AU56" s="21" t="s">
        <v>92</v>
      </c>
    </row>
    <row r="57" spans="2:47" s="7" customFormat="1" ht="24.95" customHeight="1">
      <c r="B57" s="130"/>
      <c r="C57" s="131"/>
      <c r="D57" s="132" t="s">
        <v>93</v>
      </c>
      <c r="E57" s="133"/>
      <c r="F57" s="133"/>
      <c r="G57" s="133"/>
      <c r="H57" s="133"/>
      <c r="I57" s="133"/>
      <c r="J57" s="134">
        <f>J81</f>
        <v>9120</v>
      </c>
      <c r="K57" s="135"/>
    </row>
    <row r="58" spans="2:47" s="8" customFormat="1" ht="19.899999999999999" customHeight="1">
      <c r="B58" s="136"/>
      <c r="C58" s="137"/>
      <c r="D58" s="138" t="s">
        <v>94</v>
      </c>
      <c r="E58" s="139"/>
      <c r="F58" s="139"/>
      <c r="G58" s="139"/>
      <c r="H58" s="139"/>
      <c r="I58" s="139"/>
      <c r="J58" s="140">
        <f>J82</f>
        <v>9120</v>
      </c>
      <c r="K58" s="141"/>
    </row>
    <row r="59" spans="2:47" s="7" customFormat="1" ht="24.95" customHeight="1">
      <c r="B59" s="130"/>
      <c r="C59" s="131"/>
      <c r="D59" s="132" t="s">
        <v>95</v>
      </c>
      <c r="E59" s="133"/>
      <c r="F59" s="133"/>
      <c r="G59" s="133"/>
      <c r="H59" s="133"/>
      <c r="I59" s="133"/>
      <c r="J59" s="134">
        <f>J86</f>
        <v>112569.65</v>
      </c>
      <c r="K59" s="135"/>
    </row>
    <row r="60" spans="2:47" s="8" customFormat="1" ht="19.899999999999999" customHeight="1">
      <c r="B60" s="136"/>
      <c r="C60" s="137"/>
      <c r="D60" s="138" t="s">
        <v>96</v>
      </c>
      <c r="E60" s="139"/>
      <c r="F60" s="139"/>
      <c r="G60" s="139"/>
      <c r="H60" s="139"/>
      <c r="I60" s="139"/>
      <c r="J60" s="140">
        <f>J87</f>
        <v>112569.65</v>
      </c>
      <c r="K60" s="141"/>
    </row>
    <row r="61" spans="2:47" s="1" customFormat="1" ht="21.75" customHeight="1">
      <c r="B61" s="35"/>
      <c r="C61" s="36"/>
      <c r="D61" s="36"/>
      <c r="E61" s="36"/>
      <c r="F61" s="36"/>
      <c r="G61" s="36"/>
      <c r="H61" s="36"/>
      <c r="I61" s="36"/>
      <c r="J61" s="36"/>
      <c r="K61" s="39"/>
    </row>
    <row r="62" spans="2:47" s="1" customFormat="1" ht="6.95" customHeight="1">
      <c r="B62" s="50"/>
      <c r="C62" s="51"/>
      <c r="D62" s="51"/>
      <c r="E62" s="51"/>
      <c r="F62" s="51"/>
      <c r="G62" s="51"/>
      <c r="H62" s="51"/>
      <c r="I62" s="51"/>
      <c r="J62" s="51"/>
      <c r="K62" s="52"/>
    </row>
    <row r="66" spans="2:63" s="1" customFormat="1" ht="6.95" customHeight="1">
      <c r="B66" s="53"/>
      <c r="C66" s="54"/>
      <c r="D66" s="54"/>
      <c r="E66" s="54"/>
      <c r="F66" s="54"/>
      <c r="G66" s="54"/>
      <c r="H66" s="54"/>
      <c r="I66" s="54"/>
      <c r="J66" s="54"/>
      <c r="K66" s="54"/>
      <c r="L66" s="55"/>
    </row>
    <row r="67" spans="2:63" s="1" customFormat="1" ht="36.950000000000003" customHeight="1">
      <c r="B67" s="35"/>
      <c r="C67" s="56" t="s">
        <v>97</v>
      </c>
      <c r="D67" s="57"/>
      <c r="E67" s="57"/>
      <c r="F67" s="57"/>
      <c r="G67" s="57"/>
      <c r="H67" s="57"/>
      <c r="I67" s="57"/>
      <c r="J67" s="57"/>
      <c r="K67" s="57"/>
      <c r="L67" s="55"/>
    </row>
    <row r="68" spans="2:63" s="1" customFormat="1" ht="6.95" customHeight="1">
      <c r="B68" s="35"/>
      <c r="C68" s="57"/>
      <c r="D68" s="57"/>
      <c r="E68" s="57"/>
      <c r="F68" s="57"/>
      <c r="G68" s="57"/>
      <c r="H68" s="57"/>
      <c r="I68" s="57"/>
      <c r="J68" s="57"/>
      <c r="K68" s="57"/>
      <c r="L68" s="55"/>
    </row>
    <row r="69" spans="2:63" s="1" customFormat="1" ht="14.45" customHeight="1">
      <c r="B69" s="35"/>
      <c r="C69" s="59" t="s">
        <v>16</v>
      </c>
      <c r="D69" s="57"/>
      <c r="E69" s="57"/>
      <c r="F69" s="57"/>
      <c r="G69" s="57"/>
      <c r="H69" s="57"/>
      <c r="I69" s="57"/>
      <c r="J69" s="57"/>
      <c r="K69" s="57"/>
      <c r="L69" s="55"/>
    </row>
    <row r="70" spans="2:63" s="1" customFormat="1" ht="22.5" customHeight="1">
      <c r="B70" s="35"/>
      <c r="C70" s="57"/>
      <c r="D70" s="57"/>
      <c r="E70" s="325" t="str">
        <f>E7</f>
        <v>RPS Kolín, ul. Moravcova a Kremličkova - Kontejnerové stání - SO09</v>
      </c>
      <c r="F70" s="326"/>
      <c r="G70" s="326"/>
      <c r="H70" s="326"/>
      <c r="I70" s="57"/>
      <c r="J70" s="57"/>
      <c r="K70" s="57"/>
      <c r="L70" s="55"/>
    </row>
    <row r="71" spans="2:63" s="1" customFormat="1" ht="14.45" customHeight="1">
      <c r="B71" s="35"/>
      <c r="C71" s="59" t="s">
        <v>86</v>
      </c>
      <c r="D71" s="57"/>
      <c r="E71" s="57"/>
      <c r="F71" s="57"/>
      <c r="G71" s="57"/>
      <c r="H71" s="57"/>
      <c r="I71" s="57"/>
      <c r="J71" s="57"/>
      <c r="K71" s="57"/>
      <c r="L71" s="55"/>
    </row>
    <row r="72" spans="2:63" s="1" customFormat="1" ht="23.25" customHeight="1">
      <c r="B72" s="35"/>
      <c r="C72" s="57"/>
      <c r="D72" s="57"/>
      <c r="E72" s="301" t="str">
        <f>E9</f>
        <v>002_1 - SO09</v>
      </c>
      <c r="F72" s="327"/>
      <c r="G72" s="327"/>
      <c r="H72" s="327"/>
      <c r="I72" s="57"/>
      <c r="J72" s="57"/>
      <c r="K72" s="57"/>
      <c r="L72" s="55"/>
    </row>
    <row r="73" spans="2:63" s="1" customFormat="1" ht="6.95" customHeight="1">
      <c r="B73" s="35"/>
      <c r="C73" s="57"/>
      <c r="D73" s="57"/>
      <c r="E73" s="57"/>
      <c r="F73" s="57"/>
      <c r="G73" s="57"/>
      <c r="H73" s="57"/>
      <c r="I73" s="57"/>
      <c r="J73" s="57"/>
      <c r="K73" s="57"/>
      <c r="L73" s="55"/>
    </row>
    <row r="74" spans="2:63" s="1" customFormat="1" ht="18" customHeight="1">
      <c r="B74" s="35"/>
      <c r="C74" s="59" t="s">
        <v>21</v>
      </c>
      <c r="D74" s="57"/>
      <c r="E74" s="57"/>
      <c r="F74" s="142" t="str">
        <f>F12</f>
        <v xml:space="preserve"> </v>
      </c>
      <c r="G74" s="57"/>
      <c r="H74" s="57"/>
      <c r="I74" s="59" t="s">
        <v>23</v>
      </c>
      <c r="J74" s="67" t="str">
        <f>IF(J12="","",J12)</f>
        <v>2. 2. 2018</v>
      </c>
      <c r="K74" s="57"/>
      <c r="L74" s="55"/>
    </row>
    <row r="75" spans="2:63" s="1" customFormat="1" ht="6.95" customHeight="1">
      <c r="B75" s="35"/>
      <c r="C75" s="57"/>
      <c r="D75" s="57"/>
      <c r="E75" s="57"/>
      <c r="F75" s="57"/>
      <c r="G75" s="57"/>
      <c r="H75" s="57"/>
      <c r="I75" s="57"/>
      <c r="J75" s="57"/>
      <c r="K75" s="57"/>
      <c r="L75" s="55"/>
    </row>
    <row r="76" spans="2:63" s="1" customFormat="1">
      <c r="B76" s="35"/>
      <c r="C76" s="59" t="s">
        <v>25</v>
      </c>
      <c r="D76" s="57"/>
      <c r="E76" s="57"/>
      <c r="F76" s="142" t="str">
        <f>E15</f>
        <v xml:space="preserve"> </v>
      </c>
      <c r="G76" s="57"/>
      <c r="H76" s="57"/>
      <c r="I76" s="59" t="s">
        <v>29</v>
      </c>
      <c r="J76" s="142" t="str">
        <f>E21</f>
        <v xml:space="preserve"> </v>
      </c>
      <c r="K76" s="57"/>
      <c r="L76" s="55"/>
    </row>
    <row r="77" spans="2:63" s="1" customFormat="1" ht="14.45" customHeight="1">
      <c r="B77" s="35"/>
      <c r="C77" s="59" t="s">
        <v>28</v>
      </c>
      <c r="D77" s="57"/>
      <c r="E77" s="57"/>
      <c r="F77" s="142" t="str">
        <f>IF(E18="","",E18)</f>
        <v xml:space="preserve"> </v>
      </c>
      <c r="G77" s="57"/>
      <c r="H77" s="57"/>
      <c r="I77" s="57"/>
      <c r="J77" s="57"/>
      <c r="K77" s="57"/>
      <c r="L77" s="55"/>
    </row>
    <row r="78" spans="2:63" s="1" customFormat="1" ht="10.35" customHeight="1">
      <c r="B78" s="35"/>
      <c r="C78" s="57"/>
      <c r="D78" s="57"/>
      <c r="E78" s="57"/>
      <c r="F78" s="57"/>
      <c r="G78" s="57"/>
      <c r="H78" s="57"/>
      <c r="I78" s="57"/>
      <c r="J78" s="57"/>
      <c r="K78" s="57"/>
      <c r="L78" s="55"/>
    </row>
    <row r="79" spans="2:63" s="9" customFormat="1" ht="29.25" customHeight="1">
      <c r="B79" s="143"/>
      <c r="C79" s="144" t="s">
        <v>98</v>
      </c>
      <c r="D79" s="145" t="s">
        <v>51</v>
      </c>
      <c r="E79" s="145" t="s">
        <v>47</v>
      </c>
      <c r="F79" s="145" t="s">
        <v>99</v>
      </c>
      <c r="G79" s="145" t="s">
        <v>100</v>
      </c>
      <c r="H79" s="145" t="s">
        <v>101</v>
      </c>
      <c r="I79" s="146" t="s">
        <v>102</v>
      </c>
      <c r="J79" s="145" t="s">
        <v>90</v>
      </c>
      <c r="K79" s="147" t="s">
        <v>103</v>
      </c>
      <c r="L79" s="148"/>
      <c r="M79" s="75" t="s">
        <v>104</v>
      </c>
      <c r="N79" s="76" t="s">
        <v>36</v>
      </c>
      <c r="O79" s="76" t="s">
        <v>105</v>
      </c>
      <c r="P79" s="76" t="s">
        <v>106</v>
      </c>
      <c r="Q79" s="76" t="s">
        <v>107</v>
      </c>
      <c r="R79" s="76" t="s">
        <v>108</v>
      </c>
      <c r="S79" s="76" t="s">
        <v>109</v>
      </c>
      <c r="T79" s="77" t="s">
        <v>110</v>
      </c>
    </row>
    <row r="80" spans="2:63" s="1" customFormat="1" ht="29.25" customHeight="1">
      <c r="B80" s="35"/>
      <c r="C80" s="81" t="s">
        <v>91</v>
      </c>
      <c r="D80" s="57"/>
      <c r="E80" s="57"/>
      <c r="F80" s="57"/>
      <c r="G80" s="57"/>
      <c r="H80" s="57"/>
      <c r="I80" s="57"/>
      <c r="J80" s="149">
        <f>BK80</f>
        <v>121689.65</v>
      </c>
      <c r="K80" s="57"/>
      <c r="L80" s="55"/>
      <c r="M80" s="78"/>
      <c r="N80" s="79"/>
      <c r="O80" s="79"/>
      <c r="P80" s="150">
        <f>P81+P86</f>
        <v>171.44</v>
      </c>
      <c r="Q80" s="79"/>
      <c r="R80" s="150">
        <f>R81+R86</f>
        <v>0.80714679999999983</v>
      </c>
      <c r="S80" s="79"/>
      <c r="T80" s="151">
        <f>T81+T86</f>
        <v>0</v>
      </c>
      <c r="AT80" s="21" t="s">
        <v>65</v>
      </c>
      <c r="AU80" s="21" t="s">
        <v>92</v>
      </c>
      <c r="BK80" s="152">
        <f>BK81+BK86</f>
        <v>121689.65</v>
      </c>
    </row>
    <row r="81" spans="2:65" s="10" customFormat="1" ht="37.35" customHeight="1">
      <c r="B81" s="153"/>
      <c r="C81" s="154"/>
      <c r="D81" s="155" t="s">
        <v>65</v>
      </c>
      <c r="E81" s="156" t="s">
        <v>111</v>
      </c>
      <c r="F81" s="156" t="s">
        <v>112</v>
      </c>
      <c r="G81" s="154"/>
      <c r="H81" s="154"/>
      <c r="I81" s="154"/>
      <c r="J81" s="157">
        <f>BK81</f>
        <v>9120</v>
      </c>
      <c r="K81" s="154"/>
      <c r="L81" s="158"/>
      <c r="M81" s="159"/>
      <c r="N81" s="160"/>
      <c r="O81" s="160"/>
      <c r="P81" s="161">
        <f>P82</f>
        <v>8.64</v>
      </c>
      <c r="Q81" s="160"/>
      <c r="R81" s="161">
        <f>R82</f>
        <v>2.4000000000000002E-3</v>
      </c>
      <c r="S81" s="160"/>
      <c r="T81" s="162">
        <f>T82</f>
        <v>0</v>
      </c>
      <c r="AR81" s="163" t="s">
        <v>74</v>
      </c>
      <c r="AT81" s="164" t="s">
        <v>65</v>
      </c>
      <c r="AU81" s="164" t="s">
        <v>66</v>
      </c>
      <c r="AY81" s="163" t="s">
        <v>113</v>
      </c>
      <c r="BK81" s="165">
        <f>BK82</f>
        <v>9120</v>
      </c>
    </row>
    <row r="82" spans="2:65" s="10" customFormat="1" ht="19.899999999999999" customHeight="1">
      <c r="B82" s="153"/>
      <c r="C82" s="154"/>
      <c r="D82" s="166" t="s">
        <v>65</v>
      </c>
      <c r="E82" s="167" t="s">
        <v>114</v>
      </c>
      <c r="F82" s="167" t="s">
        <v>115</v>
      </c>
      <c r="G82" s="154"/>
      <c r="H82" s="154"/>
      <c r="I82" s="154"/>
      <c r="J82" s="168">
        <f>BK82</f>
        <v>9120</v>
      </c>
      <c r="K82" s="154"/>
      <c r="L82" s="158"/>
      <c r="M82" s="159"/>
      <c r="N82" s="160"/>
      <c r="O82" s="160"/>
      <c r="P82" s="161">
        <f>SUM(P83:P85)</f>
        <v>8.64</v>
      </c>
      <c r="Q82" s="160"/>
      <c r="R82" s="161">
        <f>SUM(R83:R85)</f>
        <v>2.4000000000000002E-3</v>
      </c>
      <c r="S82" s="160"/>
      <c r="T82" s="162">
        <f>SUM(T83:T85)</f>
        <v>0</v>
      </c>
      <c r="AR82" s="163" t="s">
        <v>74</v>
      </c>
      <c r="AT82" s="164" t="s">
        <v>65</v>
      </c>
      <c r="AU82" s="164" t="s">
        <v>74</v>
      </c>
      <c r="AY82" s="163" t="s">
        <v>113</v>
      </c>
      <c r="BK82" s="165">
        <f>SUM(BK83:BK85)</f>
        <v>9120</v>
      </c>
    </row>
    <row r="83" spans="2:65" s="1" customFormat="1" ht="31.5" customHeight="1">
      <c r="B83" s="35"/>
      <c r="C83" s="169" t="s">
        <v>114</v>
      </c>
      <c r="D83" s="169" t="s">
        <v>116</v>
      </c>
      <c r="E83" s="170" t="s">
        <v>117</v>
      </c>
      <c r="F83" s="171" t="s">
        <v>118</v>
      </c>
      <c r="G83" s="172" t="s">
        <v>119</v>
      </c>
      <c r="H83" s="173">
        <v>48</v>
      </c>
      <c r="I83" s="174">
        <v>190</v>
      </c>
      <c r="J83" s="174">
        <f>ROUND(I83*H83,2)</f>
        <v>9120</v>
      </c>
      <c r="K83" s="171" t="s">
        <v>120</v>
      </c>
      <c r="L83" s="55"/>
      <c r="M83" s="175" t="s">
        <v>19</v>
      </c>
      <c r="N83" s="176" t="s">
        <v>37</v>
      </c>
      <c r="O83" s="177">
        <v>0.18</v>
      </c>
      <c r="P83" s="177">
        <f>O83*H83</f>
        <v>8.64</v>
      </c>
      <c r="Q83" s="177">
        <v>5.0000000000000002E-5</v>
      </c>
      <c r="R83" s="177">
        <f>Q83*H83</f>
        <v>2.4000000000000002E-3</v>
      </c>
      <c r="S83" s="177">
        <v>0</v>
      </c>
      <c r="T83" s="178">
        <f>S83*H83</f>
        <v>0</v>
      </c>
      <c r="AR83" s="21" t="s">
        <v>121</v>
      </c>
      <c r="AT83" s="21" t="s">
        <v>116</v>
      </c>
      <c r="AU83" s="21" t="s">
        <v>76</v>
      </c>
      <c r="AY83" s="21" t="s">
        <v>113</v>
      </c>
      <c r="BE83" s="179">
        <f>IF(N83="základní",J83,0)</f>
        <v>9120</v>
      </c>
      <c r="BF83" s="179">
        <f>IF(N83="snížená",J83,0)</f>
        <v>0</v>
      </c>
      <c r="BG83" s="179">
        <f>IF(N83="zákl. přenesená",J83,0)</f>
        <v>0</v>
      </c>
      <c r="BH83" s="179">
        <f>IF(N83="sníž. přenesená",J83,0)</f>
        <v>0</v>
      </c>
      <c r="BI83" s="179">
        <f>IF(N83="nulová",J83,0)</f>
        <v>0</v>
      </c>
      <c r="BJ83" s="21" t="s">
        <v>74</v>
      </c>
      <c r="BK83" s="179">
        <f>ROUND(I83*H83,2)</f>
        <v>9120</v>
      </c>
      <c r="BL83" s="21" t="s">
        <v>121</v>
      </c>
      <c r="BM83" s="21" t="s">
        <v>122</v>
      </c>
    </row>
    <row r="84" spans="2:65" s="11" customFormat="1" ht="13.5">
      <c r="B84" s="180"/>
      <c r="C84" s="181"/>
      <c r="D84" s="182" t="s">
        <v>123</v>
      </c>
      <c r="E84" s="183" t="s">
        <v>19</v>
      </c>
      <c r="F84" s="184" t="s">
        <v>124</v>
      </c>
      <c r="G84" s="181"/>
      <c r="H84" s="185">
        <v>24</v>
      </c>
      <c r="I84" s="181"/>
      <c r="J84" s="181"/>
      <c r="K84" s="181"/>
      <c r="L84" s="186"/>
      <c r="M84" s="187"/>
      <c r="N84" s="188"/>
      <c r="O84" s="188"/>
      <c r="P84" s="188"/>
      <c r="Q84" s="188"/>
      <c r="R84" s="188"/>
      <c r="S84" s="188"/>
      <c r="T84" s="189"/>
      <c r="AT84" s="190" t="s">
        <v>123</v>
      </c>
      <c r="AU84" s="190" t="s">
        <v>76</v>
      </c>
      <c r="AV84" s="11" t="s">
        <v>76</v>
      </c>
      <c r="AW84" s="11" t="s">
        <v>30</v>
      </c>
      <c r="AX84" s="11" t="s">
        <v>74</v>
      </c>
      <c r="AY84" s="190" t="s">
        <v>113</v>
      </c>
    </row>
    <row r="85" spans="2:65" s="11" customFormat="1" ht="13.5">
      <c r="B85" s="180"/>
      <c r="C85" s="181"/>
      <c r="D85" s="182" t="s">
        <v>123</v>
      </c>
      <c r="E85" s="181"/>
      <c r="F85" s="184" t="s">
        <v>125</v>
      </c>
      <c r="G85" s="181"/>
      <c r="H85" s="185">
        <v>48</v>
      </c>
      <c r="I85" s="181"/>
      <c r="J85" s="181"/>
      <c r="K85" s="181"/>
      <c r="L85" s="186"/>
      <c r="M85" s="187"/>
      <c r="N85" s="188"/>
      <c r="O85" s="188"/>
      <c r="P85" s="188"/>
      <c r="Q85" s="188"/>
      <c r="R85" s="188"/>
      <c r="S85" s="188"/>
      <c r="T85" s="189"/>
      <c r="AT85" s="190" t="s">
        <v>123</v>
      </c>
      <c r="AU85" s="190" t="s">
        <v>76</v>
      </c>
      <c r="AV85" s="11" t="s">
        <v>76</v>
      </c>
      <c r="AW85" s="11" t="s">
        <v>6</v>
      </c>
      <c r="AX85" s="11" t="s">
        <v>74</v>
      </c>
      <c r="AY85" s="190" t="s">
        <v>113</v>
      </c>
    </row>
    <row r="86" spans="2:65" s="10" customFormat="1" ht="37.35" customHeight="1">
      <c r="B86" s="153"/>
      <c r="C86" s="154"/>
      <c r="D86" s="155" t="s">
        <v>65</v>
      </c>
      <c r="E86" s="156" t="s">
        <v>126</v>
      </c>
      <c r="F86" s="156" t="s">
        <v>127</v>
      </c>
      <c r="G86" s="154"/>
      <c r="H86" s="154"/>
      <c r="I86" s="154"/>
      <c r="J86" s="157">
        <f>BK86</f>
        <v>112569.65</v>
      </c>
      <c r="K86" s="154"/>
      <c r="L86" s="158"/>
      <c r="M86" s="159"/>
      <c r="N86" s="160"/>
      <c r="O86" s="160"/>
      <c r="P86" s="161">
        <f>P87</f>
        <v>162.80000000000001</v>
      </c>
      <c r="Q86" s="160"/>
      <c r="R86" s="161">
        <f>R87</f>
        <v>0.80474679999999987</v>
      </c>
      <c r="S86" s="160"/>
      <c r="T86" s="162">
        <f>T87</f>
        <v>0</v>
      </c>
      <c r="AR86" s="163" t="s">
        <v>76</v>
      </c>
      <c r="AT86" s="164" t="s">
        <v>65</v>
      </c>
      <c r="AU86" s="164" t="s">
        <v>66</v>
      </c>
      <c r="AY86" s="163" t="s">
        <v>113</v>
      </c>
      <c r="BK86" s="165">
        <f>BK87</f>
        <v>112569.65</v>
      </c>
    </row>
    <row r="87" spans="2:65" s="10" customFormat="1" ht="19.899999999999999" customHeight="1">
      <c r="B87" s="153"/>
      <c r="C87" s="154"/>
      <c r="D87" s="166" t="s">
        <v>65</v>
      </c>
      <c r="E87" s="167" t="s">
        <v>128</v>
      </c>
      <c r="F87" s="167" t="s">
        <v>129</v>
      </c>
      <c r="G87" s="154"/>
      <c r="H87" s="154"/>
      <c r="I87" s="154"/>
      <c r="J87" s="168">
        <f>BK87</f>
        <v>112569.65</v>
      </c>
      <c r="K87" s="154"/>
      <c r="L87" s="158"/>
      <c r="M87" s="159"/>
      <c r="N87" s="160"/>
      <c r="O87" s="160"/>
      <c r="P87" s="161">
        <f>SUM(P88:P137)</f>
        <v>162.80000000000001</v>
      </c>
      <c r="Q87" s="160"/>
      <c r="R87" s="161">
        <f>SUM(R88:R137)</f>
        <v>0.80474679999999987</v>
      </c>
      <c r="S87" s="160"/>
      <c r="T87" s="162">
        <f>SUM(T88:T137)</f>
        <v>0</v>
      </c>
      <c r="AR87" s="163" t="s">
        <v>76</v>
      </c>
      <c r="AT87" s="164" t="s">
        <v>65</v>
      </c>
      <c r="AU87" s="164" t="s">
        <v>74</v>
      </c>
      <c r="AY87" s="163" t="s">
        <v>113</v>
      </c>
      <c r="BK87" s="165">
        <f>SUM(BK88:BK137)</f>
        <v>112569.65</v>
      </c>
    </row>
    <row r="88" spans="2:65" s="1" customFormat="1" ht="31.5" customHeight="1">
      <c r="B88" s="35"/>
      <c r="C88" s="169" t="s">
        <v>130</v>
      </c>
      <c r="D88" s="169" t="s">
        <v>116</v>
      </c>
      <c r="E88" s="170" t="s">
        <v>131</v>
      </c>
      <c r="F88" s="171" t="s">
        <v>132</v>
      </c>
      <c r="G88" s="172" t="s">
        <v>133</v>
      </c>
      <c r="H88" s="173">
        <v>814</v>
      </c>
      <c r="I88" s="174">
        <v>75.900000000000006</v>
      </c>
      <c r="J88" s="174">
        <f>ROUND(I88*H88,2)</f>
        <v>61782.6</v>
      </c>
      <c r="K88" s="171" t="s">
        <v>120</v>
      </c>
      <c r="L88" s="55"/>
      <c r="M88" s="175" t="s">
        <v>19</v>
      </c>
      <c r="N88" s="176" t="s">
        <v>37</v>
      </c>
      <c r="O88" s="177">
        <v>0.2</v>
      </c>
      <c r="P88" s="177">
        <f>O88*H88</f>
        <v>162.80000000000001</v>
      </c>
      <c r="Q88" s="177">
        <v>0</v>
      </c>
      <c r="R88" s="177">
        <f>Q88*H88</f>
        <v>0</v>
      </c>
      <c r="S88" s="177">
        <v>0</v>
      </c>
      <c r="T88" s="178">
        <f>S88*H88</f>
        <v>0</v>
      </c>
      <c r="AR88" s="21" t="s">
        <v>134</v>
      </c>
      <c r="AT88" s="21" t="s">
        <v>116</v>
      </c>
      <c r="AU88" s="21" t="s">
        <v>76</v>
      </c>
      <c r="AY88" s="21" t="s">
        <v>113</v>
      </c>
      <c r="BE88" s="179">
        <f>IF(N88="základní",J88,0)</f>
        <v>61782.6</v>
      </c>
      <c r="BF88" s="179">
        <f>IF(N88="snížená",J88,0)</f>
        <v>0</v>
      </c>
      <c r="BG88" s="179">
        <f>IF(N88="zákl. přenesená",J88,0)</f>
        <v>0</v>
      </c>
      <c r="BH88" s="179">
        <f>IF(N88="sníž. přenesená",J88,0)</f>
        <v>0</v>
      </c>
      <c r="BI88" s="179">
        <f>IF(N88="nulová",J88,0)</f>
        <v>0</v>
      </c>
      <c r="BJ88" s="21" t="s">
        <v>74</v>
      </c>
      <c r="BK88" s="179">
        <f>ROUND(I88*H88,2)</f>
        <v>61782.6</v>
      </c>
      <c r="BL88" s="21" t="s">
        <v>134</v>
      </c>
      <c r="BM88" s="21" t="s">
        <v>135</v>
      </c>
    </row>
    <row r="89" spans="2:65" s="1" customFormat="1" ht="22.5" customHeight="1">
      <c r="B89" s="35"/>
      <c r="C89" s="191" t="s">
        <v>136</v>
      </c>
      <c r="D89" s="191" t="s">
        <v>137</v>
      </c>
      <c r="E89" s="192" t="s">
        <v>138</v>
      </c>
      <c r="F89" s="193" t="s">
        <v>139</v>
      </c>
      <c r="G89" s="194" t="s">
        <v>140</v>
      </c>
      <c r="H89" s="195">
        <v>0.32400000000000001</v>
      </c>
      <c r="I89" s="196">
        <v>19200</v>
      </c>
      <c r="J89" s="196">
        <f>ROUND(I89*H89,2)</f>
        <v>6220.8</v>
      </c>
      <c r="K89" s="193" t="s">
        <v>120</v>
      </c>
      <c r="L89" s="197"/>
      <c r="M89" s="198" t="s">
        <v>19</v>
      </c>
      <c r="N89" s="199" t="s">
        <v>37</v>
      </c>
      <c r="O89" s="177">
        <v>0</v>
      </c>
      <c r="P89" s="177">
        <f>O89*H89</f>
        <v>0</v>
      </c>
      <c r="Q89" s="177">
        <v>1</v>
      </c>
      <c r="R89" s="177">
        <f>Q89*H89</f>
        <v>0.32400000000000001</v>
      </c>
      <c r="S89" s="177">
        <v>0</v>
      </c>
      <c r="T89" s="178">
        <f>S89*H89</f>
        <v>0</v>
      </c>
      <c r="AR89" s="21" t="s">
        <v>141</v>
      </c>
      <c r="AT89" s="21" t="s">
        <v>137</v>
      </c>
      <c r="AU89" s="21" t="s">
        <v>76</v>
      </c>
      <c r="AY89" s="21" t="s">
        <v>113</v>
      </c>
      <c r="BE89" s="179">
        <f>IF(N89="základní",J89,0)</f>
        <v>6220.8</v>
      </c>
      <c r="BF89" s="179">
        <f>IF(N89="snížená",J89,0)</f>
        <v>0</v>
      </c>
      <c r="BG89" s="179">
        <f>IF(N89="zákl. přenesená",J89,0)</f>
        <v>0</v>
      </c>
      <c r="BH89" s="179">
        <f>IF(N89="sníž. přenesená",J89,0)</f>
        <v>0</v>
      </c>
      <c r="BI89" s="179">
        <f>IF(N89="nulová",J89,0)</f>
        <v>0</v>
      </c>
      <c r="BJ89" s="21" t="s">
        <v>74</v>
      </c>
      <c r="BK89" s="179">
        <f>ROUND(I89*H89,2)</f>
        <v>6220.8</v>
      </c>
      <c r="BL89" s="21" t="s">
        <v>121</v>
      </c>
      <c r="BM89" s="21" t="s">
        <v>142</v>
      </c>
    </row>
    <row r="90" spans="2:65" s="1" customFormat="1" ht="27">
      <c r="B90" s="35"/>
      <c r="C90" s="57"/>
      <c r="D90" s="182" t="s">
        <v>143</v>
      </c>
      <c r="E90" s="57"/>
      <c r="F90" s="200" t="s">
        <v>144</v>
      </c>
      <c r="G90" s="57"/>
      <c r="H90" s="57"/>
      <c r="I90" s="57"/>
      <c r="J90" s="57"/>
      <c r="K90" s="57"/>
      <c r="L90" s="55"/>
      <c r="M90" s="201"/>
      <c r="N90" s="36"/>
      <c r="O90" s="36"/>
      <c r="P90" s="36"/>
      <c r="Q90" s="36"/>
      <c r="R90" s="36"/>
      <c r="S90" s="36"/>
      <c r="T90" s="72"/>
      <c r="AT90" s="21" t="s">
        <v>143</v>
      </c>
      <c r="AU90" s="21" t="s">
        <v>76</v>
      </c>
    </row>
    <row r="91" spans="2:65" s="11" customFormat="1" ht="13.5">
      <c r="B91" s="180"/>
      <c r="C91" s="181"/>
      <c r="D91" s="182" t="s">
        <v>123</v>
      </c>
      <c r="E91" s="183" t="s">
        <v>19</v>
      </c>
      <c r="F91" s="184" t="s">
        <v>145</v>
      </c>
      <c r="G91" s="181"/>
      <c r="H91" s="185">
        <v>0.16200000000000001</v>
      </c>
      <c r="I91" s="181"/>
      <c r="J91" s="181"/>
      <c r="K91" s="181"/>
      <c r="L91" s="186"/>
      <c r="M91" s="187"/>
      <c r="N91" s="188"/>
      <c r="O91" s="188"/>
      <c r="P91" s="188"/>
      <c r="Q91" s="188"/>
      <c r="R91" s="188"/>
      <c r="S91" s="188"/>
      <c r="T91" s="189"/>
      <c r="AT91" s="190" t="s">
        <v>123</v>
      </c>
      <c r="AU91" s="190" t="s">
        <v>76</v>
      </c>
      <c r="AV91" s="11" t="s">
        <v>76</v>
      </c>
      <c r="AW91" s="11" t="s">
        <v>30</v>
      </c>
      <c r="AX91" s="11" t="s">
        <v>74</v>
      </c>
      <c r="AY91" s="190" t="s">
        <v>113</v>
      </c>
    </row>
    <row r="92" spans="2:65" s="11" customFormat="1" ht="13.5">
      <c r="B92" s="180"/>
      <c r="C92" s="181"/>
      <c r="D92" s="202" t="s">
        <v>123</v>
      </c>
      <c r="E92" s="181"/>
      <c r="F92" s="203" t="s">
        <v>146</v>
      </c>
      <c r="G92" s="181"/>
      <c r="H92" s="204">
        <v>0.32400000000000001</v>
      </c>
      <c r="I92" s="181"/>
      <c r="J92" s="181"/>
      <c r="K92" s="181"/>
      <c r="L92" s="186"/>
      <c r="M92" s="187"/>
      <c r="N92" s="188"/>
      <c r="O92" s="188"/>
      <c r="P92" s="188"/>
      <c r="Q92" s="188"/>
      <c r="R92" s="188"/>
      <c r="S92" s="188"/>
      <c r="T92" s="189"/>
      <c r="AT92" s="190" t="s">
        <v>123</v>
      </c>
      <c r="AU92" s="190" t="s">
        <v>76</v>
      </c>
      <c r="AV92" s="11" t="s">
        <v>76</v>
      </c>
      <c r="AW92" s="11" t="s">
        <v>6</v>
      </c>
      <c r="AX92" s="11" t="s">
        <v>74</v>
      </c>
      <c r="AY92" s="190" t="s">
        <v>113</v>
      </c>
    </row>
    <row r="93" spans="2:65" s="1" customFormat="1" ht="22.5" customHeight="1">
      <c r="B93" s="35"/>
      <c r="C93" s="191" t="s">
        <v>147</v>
      </c>
      <c r="D93" s="191" t="s">
        <v>137</v>
      </c>
      <c r="E93" s="192" t="s">
        <v>148</v>
      </c>
      <c r="F93" s="193" t="s">
        <v>149</v>
      </c>
      <c r="G93" s="194" t="s">
        <v>140</v>
      </c>
      <c r="H93" s="195">
        <v>0.104</v>
      </c>
      <c r="I93" s="196">
        <v>25400</v>
      </c>
      <c r="J93" s="196">
        <f>ROUND(I93*H93,2)</f>
        <v>2641.6</v>
      </c>
      <c r="K93" s="193" t="s">
        <v>120</v>
      </c>
      <c r="L93" s="197"/>
      <c r="M93" s="198" t="s">
        <v>19</v>
      </c>
      <c r="N93" s="199" t="s">
        <v>37</v>
      </c>
      <c r="O93" s="177">
        <v>0</v>
      </c>
      <c r="P93" s="177">
        <f>O93*H93</f>
        <v>0</v>
      </c>
      <c r="Q93" s="177">
        <v>1</v>
      </c>
      <c r="R93" s="177">
        <f>Q93*H93</f>
        <v>0.104</v>
      </c>
      <c r="S93" s="177">
        <v>0</v>
      </c>
      <c r="T93" s="178">
        <f>S93*H93</f>
        <v>0</v>
      </c>
      <c r="AR93" s="21" t="s">
        <v>141</v>
      </c>
      <c r="AT93" s="21" t="s">
        <v>137</v>
      </c>
      <c r="AU93" s="21" t="s">
        <v>76</v>
      </c>
      <c r="AY93" s="21" t="s">
        <v>113</v>
      </c>
      <c r="BE93" s="179">
        <f>IF(N93="základní",J93,0)</f>
        <v>2641.6</v>
      </c>
      <c r="BF93" s="179">
        <f>IF(N93="snížená",J93,0)</f>
        <v>0</v>
      </c>
      <c r="BG93" s="179">
        <f>IF(N93="zákl. přenesená",J93,0)</f>
        <v>0</v>
      </c>
      <c r="BH93" s="179">
        <f>IF(N93="sníž. přenesená",J93,0)</f>
        <v>0</v>
      </c>
      <c r="BI93" s="179">
        <f>IF(N93="nulová",J93,0)</f>
        <v>0</v>
      </c>
      <c r="BJ93" s="21" t="s">
        <v>74</v>
      </c>
      <c r="BK93" s="179">
        <f>ROUND(I93*H93,2)</f>
        <v>2641.6</v>
      </c>
      <c r="BL93" s="21" t="s">
        <v>121</v>
      </c>
      <c r="BM93" s="21" t="s">
        <v>150</v>
      </c>
    </row>
    <row r="94" spans="2:65" s="1" customFormat="1" ht="40.5">
      <c r="B94" s="35"/>
      <c r="C94" s="57"/>
      <c r="D94" s="182" t="s">
        <v>143</v>
      </c>
      <c r="E94" s="57"/>
      <c r="F94" s="200" t="s">
        <v>151</v>
      </c>
      <c r="G94" s="57"/>
      <c r="H94" s="57"/>
      <c r="I94" s="57"/>
      <c r="J94" s="57"/>
      <c r="K94" s="57"/>
      <c r="L94" s="55"/>
      <c r="M94" s="201"/>
      <c r="N94" s="36"/>
      <c r="O94" s="36"/>
      <c r="P94" s="36"/>
      <c r="Q94" s="36"/>
      <c r="R94" s="36"/>
      <c r="S94" s="36"/>
      <c r="T94" s="72"/>
      <c r="AT94" s="21" t="s">
        <v>143</v>
      </c>
      <c r="AU94" s="21" t="s">
        <v>76</v>
      </c>
    </row>
    <row r="95" spans="2:65" s="11" customFormat="1" ht="13.5">
      <c r="B95" s="180"/>
      <c r="C95" s="181"/>
      <c r="D95" s="182" t="s">
        <v>123</v>
      </c>
      <c r="E95" s="183" t="s">
        <v>19</v>
      </c>
      <c r="F95" s="184" t="s">
        <v>152</v>
      </c>
      <c r="G95" s="181"/>
      <c r="H95" s="185">
        <v>5.1999999999999998E-2</v>
      </c>
      <c r="I95" s="181"/>
      <c r="J95" s="181"/>
      <c r="K95" s="181"/>
      <c r="L95" s="186"/>
      <c r="M95" s="187"/>
      <c r="N95" s="188"/>
      <c r="O95" s="188"/>
      <c r="P95" s="188"/>
      <c r="Q95" s="188"/>
      <c r="R95" s="188"/>
      <c r="S95" s="188"/>
      <c r="T95" s="189"/>
      <c r="AT95" s="190" t="s">
        <v>123</v>
      </c>
      <c r="AU95" s="190" t="s">
        <v>76</v>
      </c>
      <c r="AV95" s="11" t="s">
        <v>76</v>
      </c>
      <c r="AW95" s="11" t="s">
        <v>30</v>
      </c>
      <c r="AX95" s="11" t="s">
        <v>74</v>
      </c>
      <c r="AY95" s="190" t="s">
        <v>113</v>
      </c>
    </row>
    <row r="96" spans="2:65" s="11" customFormat="1" ht="13.5">
      <c r="B96" s="180"/>
      <c r="C96" s="181"/>
      <c r="D96" s="202" t="s">
        <v>123</v>
      </c>
      <c r="E96" s="181"/>
      <c r="F96" s="203" t="s">
        <v>153</v>
      </c>
      <c r="G96" s="181"/>
      <c r="H96" s="204">
        <v>0.104</v>
      </c>
      <c r="I96" s="181"/>
      <c r="J96" s="181"/>
      <c r="K96" s="181"/>
      <c r="L96" s="186"/>
      <c r="M96" s="187"/>
      <c r="N96" s="188"/>
      <c r="O96" s="188"/>
      <c r="P96" s="188"/>
      <c r="Q96" s="188"/>
      <c r="R96" s="188"/>
      <c r="S96" s="188"/>
      <c r="T96" s="189"/>
      <c r="AT96" s="190" t="s">
        <v>123</v>
      </c>
      <c r="AU96" s="190" t="s">
        <v>76</v>
      </c>
      <c r="AV96" s="11" t="s">
        <v>76</v>
      </c>
      <c r="AW96" s="11" t="s">
        <v>6</v>
      </c>
      <c r="AX96" s="11" t="s">
        <v>74</v>
      </c>
      <c r="AY96" s="190" t="s">
        <v>113</v>
      </c>
    </row>
    <row r="97" spans="2:65" s="1" customFormat="1" ht="22.5" customHeight="1">
      <c r="B97" s="35"/>
      <c r="C97" s="191" t="s">
        <v>154</v>
      </c>
      <c r="D97" s="191" t="s">
        <v>137</v>
      </c>
      <c r="E97" s="192" t="s">
        <v>155</v>
      </c>
      <c r="F97" s="193" t="s">
        <v>156</v>
      </c>
      <c r="G97" s="194" t="s">
        <v>140</v>
      </c>
      <c r="H97" s="195">
        <v>3.7999999999999999E-2</v>
      </c>
      <c r="I97" s="196">
        <v>25400</v>
      </c>
      <c r="J97" s="196">
        <f>ROUND(I97*H97,2)</f>
        <v>965.2</v>
      </c>
      <c r="K97" s="193" t="s">
        <v>19</v>
      </c>
      <c r="L97" s="197"/>
      <c r="M97" s="198" t="s">
        <v>19</v>
      </c>
      <c r="N97" s="199" t="s">
        <v>37</v>
      </c>
      <c r="O97" s="177">
        <v>0</v>
      </c>
      <c r="P97" s="177">
        <f>O97*H97</f>
        <v>0</v>
      </c>
      <c r="Q97" s="177">
        <v>1</v>
      </c>
      <c r="R97" s="177">
        <f>Q97*H97</f>
        <v>3.7999999999999999E-2</v>
      </c>
      <c r="S97" s="177">
        <v>0</v>
      </c>
      <c r="T97" s="178">
        <f>S97*H97</f>
        <v>0</v>
      </c>
      <c r="AR97" s="21" t="s">
        <v>141</v>
      </c>
      <c r="AT97" s="21" t="s">
        <v>137</v>
      </c>
      <c r="AU97" s="21" t="s">
        <v>76</v>
      </c>
      <c r="AY97" s="21" t="s">
        <v>113</v>
      </c>
      <c r="BE97" s="179">
        <f>IF(N97="základní",J97,0)</f>
        <v>965.2</v>
      </c>
      <c r="BF97" s="179">
        <f>IF(N97="snížená",J97,0)</f>
        <v>0</v>
      </c>
      <c r="BG97" s="179">
        <f>IF(N97="zákl. přenesená",J97,0)</f>
        <v>0</v>
      </c>
      <c r="BH97" s="179">
        <f>IF(N97="sníž. přenesená",J97,0)</f>
        <v>0</v>
      </c>
      <c r="BI97" s="179">
        <f>IF(N97="nulová",J97,0)</f>
        <v>0</v>
      </c>
      <c r="BJ97" s="21" t="s">
        <v>74</v>
      </c>
      <c r="BK97" s="179">
        <f>ROUND(I97*H97,2)</f>
        <v>965.2</v>
      </c>
      <c r="BL97" s="21" t="s">
        <v>121</v>
      </c>
      <c r="BM97" s="21" t="s">
        <v>157</v>
      </c>
    </row>
    <row r="98" spans="2:65" s="1" customFormat="1" ht="40.5">
      <c r="B98" s="35"/>
      <c r="C98" s="57"/>
      <c r="D98" s="182" t="s">
        <v>143</v>
      </c>
      <c r="E98" s="57"/>
      <c r="F98" s="200" t="s">
        <v>151</v>
      </c>
      <c r="G98" s="57"/>
      <c r="H98" s="57"/>
      <c r="I98" s="57"/>
      <c r="J98" s="57"/>
      <c r="K98" s="57"/>
      <c r="L98" s="55"/>
      <c r="M98" s="201"/>
      <c r="N98" s="36"/>
      <c r="O98" s="36"/>
      <c r="P98" s="36"/>
      <c r="Q98" s="36"/>
      <c r="R98" s="36"/>
      <c r="S98" s="36"/>
      <c r="T98" s="72"/>
      <c r="AT98" s="21" t="s">
        <v>143</v>
      </c>
      <c r="AU98" s="21" t="s">
        <v>76</v>
      </c>
    </row>
    <row r="99" spans="2:65" s="11" customFormat="1" ht="13.5">
      <c r="B99" s="180"/>
      <c r="C99" s="181"/>
      <c r="D99" s="182" t="s">
        <v>123</v>
      </c>
      <c r="E99" s="183" t="s">
        <v>19</v>
      </c>
      <c r="F99" s="184" t="s">
        <v>158</v>
      </c>
      <c r="G99" s="181"/>
      <c r="H99" s="185">
        <v>1.9E-2</v>
      </c>
      <c r="I99" s="181"/>
      <c r="J99" s="181"/>
      <c r="K99" s="181"/>
      <c r="L99" s="186"/>
      <c r="M99" s="187"/>
      <c r="N99" s="188"/>
      <c r="O99" s="188"/>
      <c r="P99" s="188"/>
      <c r="Q99" s="188"/>
      <c r="R99" s="188"/>
      <c r="S99" s="188"/>
      <c r="T99" s="189"/>
      <c r="AT99" s="190" t="s">
        <v>123</v>
      </c>
      <c r="AU99" s="190" t="s">
        <v>76</v>
      </c>
      <c r="AV99" s="11" t="s">
        <v>76</v>
      </c>
      <c r="AW99" s="11" t="s">
        <v>30</v>
      </c>
      <c r="AX99" s="11" t="s">
        <v>74</v>
      </c>
      <c r="AY99" s="190" t="s">
        <v>113</v>
      </c>
    </row>
    <row r="100" spans="2:65" s="11" customFormat="1" ht="13.5">
      <c r="B100" s="180"/>
      <c r="C100" s="181"/>
      <c r="D100" s="202" t="s">
        <v>123</v>
      </c>
      <c r="E100" s="181"/>
      <c r="F100" s="203" t="s">
        <v>159</v>
      </c>
      <c r="G100" s="181"/>
      <c r="H100" s="204">
        <v>3.7999999999999999E-2</v>
      </c>
      <c r="I100" s="181"/>
      <c r="J100" s="181"/>
      <c r="K100" s="181"/>
      <c r="L100" s="186"/>
      <c r="M100" s="187"/>
      <c r="N100" s="188"/>
      <c r="O100" s="188"/>
      <c r="P100" s="188"/>
      <c r="Q100" s="188"/>
      <c r="R100" s="188"/>
      <c r="S100" s="188"/>
      <c r="T100" s="189"/>
      <c r="AT100" s="190" t="s">
        <v>123</v>
      </c>
      <c r="AU100" s="190" t="s">
        <v>76</v>
      </c>
      <c r="AV100" s="11" t="s">
        <v>76</v>
      </c>
      <c r="AW100" s="11" t="s">
        <v>6</v>
      </c>
      <c r="AX100" s="11" t="s">
        <v>74</v>
      </c>
      <c r="AY100" s="190" t="s">
        <v>113</v>
      </c>
    </row>
    <row r="101" spans="2:65" s="1" customFormat="1" ht="22.5" customHeight="1">
      <c r="B101" s="35"/>
      <c r="C101" s="191" t="s">
        <v>160</v>
      </c>
      <c r="D101" s="191" t="s">
        <v>137</v>
      </c>
      <c r="E101" s="192" t="s">
        <v>161</v>
      </c>
      <c r="F101" s="193" t="s">
        <v>162</v>
      </c>
      <c r="G101" s="194" t="s">
        <v>140</v>
      </c>
      <c r="H101" s="195">
        <v>8.5999999999999993E-2</v>
      </c>
      <c r="I101" s="196">
        <v>23700</v>
      </c>
      <c r="J101" s="196">
        <f>ROUND(I101*H101,2)</f>
        <v>2038.2</v>
      </c>
      <c r="K101" s="193" t="s">
        <v>120</v>
      </c>
      <c r="L101" s="197"/>
      <c r="M101" s="198" t="s">
        <v>19</v>
      </c>
      <c r="N101" s="199" t="s">
        <v>37</v>
      </c>
      <c r="O101" s="177">
        <v>0</v>
      </c>
      <c r="P101" s="177">
        <f>O101*H101</f>
        <v>0</v>
      </c>
      <c r="Q101" s="177">
        <v>1</v>
      </c>
      <c r="R101" s="177">
        <f>Q101*H101</f>
        <v>8.5999999999999993E-2</v>
      </c>
      <c r="S101" s="177">
        <v>0</v>
      </c>
      <c r="T101" s="178">
        <f>S101*H101</f>
        <v>0</v>
      </c>
      <c r="AR101" s="21" t="s">
        <v>141</v>
      </c>
      <c r="AT101" s="21" t="s">
        <v>137</v>
      </c>
      <c r="AU101" s="21" t="s">
        <v>76</v>
      </c>
      <c r="AY101" s="21" t="s">
        <v>113</v>
      </c>
      <c r="BE101" s="179">
        <f>IF(N101="základní",J101,0)</f>
        <v>2038.2</v>
      </c>
      <c r="BF101" s="179">
        <f>IF(N101="snížená",J101,0)</f>
        <v>0</v>
      </c>
      <c r="BG101" s="179">
        <f>IF(N101="zákl. přenesená",J101,0)</f>
        <v>0</v>
      </c>
      <c r="BH101" s="179">
        <f>IF(N101="sníž. přenesená",J101,0)</f>
        <v>0</v>
      </c>
      <c r="BI101" s="179">
        <f>IF(N101="nulová",J101,0)</f>
        <v>0</v>
      </c>
      <c r="BJ101" s="21" t="s">
        <v>74</v>
      </c>
      <c r="BK101" s="179">
        <f>ROUND(I101*H101,2)</f>
        <v>2038.2</v>
      </c>
      <c r="BL101" s="21" t="s">
        <v>121</v>
      </c>
      <c r="BM101" s="21" t="s">
        <v>163</v>
      </c>
    </row>
    <row r="102" spans="2:65" s="1" customFormat="1" ht="27">
      <c r="B102" s="35"/>
      <c r="C102" s="57"/>
      <c r="D102" s="182" t="s">
        <v>143</v>
      </c>
      <c r="E102" s="57"/>
      <c r="F102" s="200" t="s">
        <v>164</v>
      </c>
      <c r="G102" s="57"/>
      <c r="H102" s="57"/>
      <c r="I102" s="57"/>
      <c r="J102" s="57"/>
      <c r="K102" s="57"/>
      <c r="L102" s="55"/>
      <c r="M102" s="201"/>
      <c r="N102" s="36"/>
      <c r="O102" s="36"/>
      <c r="P102" s="36"/>
      <c r="Q102" s="36"/>
      <c r="R102" s="36"/>
      <c r="S102" s="36"/>
      <c r="T102" s="72"/>
      <c r="AT102" s="21" t="s">
        <v>143</v>
      </c>
      <c r="AU102" s="21" t="s">
        <v>76</v>
      </c>
    </row>
    <row r="103" spans="2:65" s="11" customFormat="1" ht="13.5">
      <c r="B103" s="180"/>
      <c r="C103" s="181"/>
      <c r="D103" s="182" t="s">
        <v>123</v>
      </c>
      <c r="E103" s="183" t="s">
        <v>19</v>
      </c>
      <c r="F103" s="184" t="s">
        <v>165</v>
      </c>
      <c r="G103" s="181"/>
      <c r="H103" s="185">
        <v>4.2999999999999997E-2</v>
      </c>
      <c r="I103" s="181"/>
      <c r="J103" s="181"/>
      <c r="K103" s="181"/>
      <c r="L103" s="186"/>
      <c r="M103" s="187"/>
      <c r="N103" s="188"/>
      <c r="O103" s="188"/>
      <c r="P103" s="188"/>
      <c r="Q103" s="188"/>
      <c r="R103" s="188"/>
      <c r="S103" s="188"/>
      <c r="T103" s="189"/>
      <c r="AT103" s="190" t="s">
        <v>123</v>
      </c>
      <c r="AU103" s="190" t="s">
        <v>76</v>
      </c>
      <c r="AV103" s="11" t="s">
        <v>76</v>
      </c>
      <c r="AW103" s="11" t="s">
        <v>30</v>
      </c>
      <c r="AX103" s="11" t="s">
        <v>74</v>
      </c>
      <c r="AY103" s="190" t="s">
        <v>113</v>
      </c>
    </row>
    <row r="104" spans="2:65" s="11" customFormat="1" ht="13.5">
      <c r="B104" s="180"/>
      <c r="C104" s="181"/>
      <c r="D104" s="202" t="s">
        <v>123</v>
      </c>
      <c r="E104" s="181"/>
      <c r="F104" s="203" t="s">
        <v>166</v>
      </c>
      <c r="G104" s="181"/>
      <c r="H104" s="204">
        <v>8.5999999999999993E-2</v>
      </c>
      <c r="I104" s="181"/>
      <c r="J104" s="181"/>
      <c r="K104" s="181"/>
      <c r="L104" s="186"/>
      <c r="M104" s="187"/>
      <c r="N104" s="188"/>
      <c r="O104" s="188"/>
      <c r="P104" s="188"/>
      <c r="Q104" s="188"/>
      <c r="R104" s="188"/>
      <c r="S104" s="188"/>
      <c r="T104" s="189"/>
      <c r="AT104" s="190" t="s">
        <v>123</v>
      </c>
      <c r="AU104" s="190" t="s">
        <v>76</v>
      </c>
      <c r="AV104" s="11" t="s">
        <v>76</v>
      </c>
      <c r="AW104" s="11" t="s">
        <v>6</v>
      </c>
      <c r="AX104" s="11" t="s">
        <v>74</v>
      </c>
      <c r="AY104" s="190" t="s">
        <v>113</v>
      </c>
    </row>
    <row r="105" spans="2:65" s="1" customFormat="1" ht="22.5" customHeight="1">
      <c r="B105" s="35"/>
      <c r="C105" s="191" t="s">
        <v>134</v>
      </c>
      <c r="D105" s="191" t="s">
        <v>137</v>
      </c>
      <c r="E105" s="192" t="s">
        <v>167</v>
      </c>
      <c r="F105" s="193" t="s">
        <v>168</v>
      </c>
      <c r="G105" s="194" t="s">
        <v>169</v>
      </c>
      <c r="H105" s="195">
        <v>4</v>
      </c>
      <c r="I105" s="196">
        <v>302</v>
      </c>
      <c r="J105" s="196">
        <f>ROUND(I105*H105,2)</f>
        <v>1208</v>
      </c>
      <c r="K105" s="193" t="s">
        <v>19</v>
      </c>
      <c r="L105" s="197"/>
      <c r="M105" s="198" t="s">
        <v>19</v>
      </c>
      <c r="N105" s="199" t="s">
        <v>37</v>
      </c>
      <c r="O105" s="177">
        <v>0</v>
      </c>
      <c r="P105" s="177">
        <f>O105*H105</f>
        <v>0</v>
      </c>
      <c r="Q105" s="177">
        <v>0</v>
      </c>
      <c r="R105" s="177">
        <f>Q105*H105</f>
        <v>0</v>
      </c>
      <c r="S105" s="177">
        <v>0</v>
      </c>
      <c r="T105" s="178">
        <f>S105*H105</f>
        <v>0</v>
      </c>
      <c r="AR105" s="21" t="s">
        <v>170</v>
      </c>
      <c r="AT105" s="21" t="s">
        <v>137</v>
      </c>
      <c r="AU105" s="21" t="s">
        <v>76</v>
      </c>
      <c r="AY105" s="21" t="s">
        <v>113</v>
      </c>
      <c r="BE105" s="179">
        <f>IF(N105="základní",J105,0)</f>
        <v>1208</v>
      </c>
      <c r="BF105" s="179">
        <f>IF(N105="snížená",J105,0)</f>
        <v>0</v>
      </c>
      <c r="BG105" s="179">
        <f>IF(N105="zákl. přenesená",J105,0)</f>
        <v>0</v>
      </c>
      <c r="BH105" s="179">
        <f>IF(N105="sníž. přenesená",J105,0)</f>
        <v>0</v>
      </c>
      <c r="BI105" s="179">
        <f>IF(N105="nulová",J105,0)</f>
        <v>0</v>
      </c>
      <c r="BJ105" s="21" t="s">
        <v>74</v>
      </c>
      <c r="BK105" s="179">
        <f>ROUND(I105*H105,2)</f>
        <v>1208</v>
      </c>
      <c r="BL105" s="21" t="s">
        <v>134</v>
      </c>
      <c r="BM105" s="21" t="s">
        <v>171</v>
      </c>
    </row>
    <row r="106" spans="2:65" s="1" customFormat="1" ht="22.5" customHeight="1">
      <c r="B106" s="35"/>
      <c r="C106" s="191" t="s">
        <v>172</v>
      </c>
      <c r="D106" s="191" t="s">
        <v>137</v>
      </c>
      <c r="E106" s="192" t="s">
        <v>15</v>
      </c>
      <c r="F106" s="193" t="s">
        <v>173</v>
      </c>
      <c r="G106" s="194" t="s">
        <v>174</v>
      </c>
      <c r="H106" s="195">
        <v>4</v>
      </c>
      <c r="I106" s="196">
        <v>235</v>
      </c>
      <c r="J106" s="196">
        <f>ROUND(I106*H106,2)</f>
        <v>940</v>
      </c>
      <c r="K106" s="193" t="s">
        <v>19</v>
      </c>
      <c r="L106" s="197"/>
      <c r="M106" s="198" t="s">
        <v>19</v>
      </c>
      <c r="N106" s="199" t="s">
        <v>37</v>
      </c>
      <c r="O106" s="177">
        <v>0</v>
      </c>
      <c r="P106" s="177">
        <f>O106*H106</f>
        <v>0</v>
      </c>
      <c r="Q106" s="177">
        <v>0</v>
      </c>
      <c r="R106" s="177">
        <f>Q106*H106</f>
        <v>0</v>
      </c>
      <c r="S106" s="177">
        <v>0</v>
      </c>
      <c r="T106" s="178">
        <f>S106*H106</f>
        <v>0</v>
      </c>
      <c r="AR106" s="21" t="s">
        <v>170</v>
      </c>
      <c r="AT106" s="21" t="s">
        <v>137</v>
      </c>
      <c r="AU106" s="21" t="s">
        <v>76</v>
      </c>
      <c r="AY106" s="21" t="s">
        <v>113</v>
      </c>
      <c r="BE106" s="179">
        <f>IF(N106="základní",J106,0)</f>
        <v>940</v>
      </c>
      <c r="BF106" s="179">
        <f>IF(N106="snížená",J106,0)</f>
        <v>0</v>
      </c>
      <c r="BG106" s="179">
        <f>IF(N106="zákl. přenesená",J106,0)</f>
        <v>0</v>
      </c>
      <c r="BH106" s="179">
        <f>IF(N106="sníž. přenesená",J106,0)</f>
        <v>0</v>
      </c>
      <c r="BI106" s="179">
        <f>IF(N106="nulová",J106,0)</f>
        <v>0</v>
      </c>
      <c r="BJ106" s="21" t="s">
        <v>74</v>
      </c>
      <c r="BK106" s="179">
        <f>ROUND(I106*H106,2)</f>
        <v>940</v>
      </c>
      <c r="BL106" s="21" t="s">
        <v>134</v>
      </c>
      <c r="BM106" s="21" t="s">
        <v>175</v>
      </c>
    </row>
    <row r="107" spans="2:65" s="11" customFormat="1" ht="13.5">
      <c r="B107" s="180"/>
      <c r="C107" s="181"/>
      <c r="D107" s="182" t="s">
        <v>123</v>
      </c>
      <c r="E107" s="183" t="s">
        <v>19</v>
      </c>
      <c r="F107" s="184" t="s">
        <v>76</v>
      </c>
      <c r="G107" s="181"/>
      <c r="H107" s="185">
        <v>2</v>
      </c>
      <c r="I107" s="181"/>
      <c r="J107" s="181"/>
      <c r="K107" s="181"/>
      <c r="L107" s="186"/>
      <c r="M107" s="187"/>
      <c r="N107" s="188"/>
      <c r="O107" s="188"/>
      <c r="P107" s="188"/>
      <c r="Q107" s="188"/>
      <c r="R107" s="188"/>
      <c r="S107" s="188"/>
      <c r="T107" s="189"/>
      <c r="AT107" s="190" t="s">
        <v>123</v>
      </c>
      <c r="AU107" s="190" t="s">
        <v>76</v>
      </c>
      <c r="AV107" s="11" t="s">
        <v>76</v>
      </c>
      <c r="AW107" s="11" t="s">
        <v>30</v>
      </c>
      <c r="AX107" s="11" t="s">
        <v>74</v>
      </c>
      <c r="AY107" s="190" t="s">
        <v>113</v>
      </c>
    </row>
    <row r="108" spans="2:65" s="11" customFormat="1" ht="13.5">
      <c r="B108" s="180"/>
      <c r="C108" s="181"/>
      <c r="D108" s="202" t="s">
        <v>123</v>
      </c>
      <c r="E108" s="181"/>
      <c r="F108" s="203" t="s">
        <v>176</v>
      </c>
      <c r="G108" s="181"/>
      <c r="H108" s="204">
        <v>4</v>
      </c>
      <c r="I108" s="181"/>
      <c r="J108" s="181"/>
      <c r="K108" s="181"/>
      <c r="L108" s="186"/>
      <c r="M108" s="187"/>
      <c r="N108" s="188"/>
      <c r="O108" s="188"/>
      <c r="P108" s="188"/>
      <c r="Q108" s="188"/>
      <c r="R108" s="188"/>
      <c r="S108" s="188"/>
      <c r="T108" s="189"/>
      <c r="AT108" s="190" t="s">
        <v>123</v>
      </c>
      <c r="AU108" s="190" t="s">
        <v>76</v>
      </c>
      <c r="AV108" s="11" t="s">
        <v>76</v>
      </c>
      <c r="AW108" s="11" t="s">
        <v>6</v>
      </c>
      <c r="AX108" s="11" t="s">
        <v>74</v>
      </c>
      <c r="AY108" s="190" t="s">
        <v>113</v>
      </c>
    </row>
    <row r="109" spans="2:65" s="1" customFormat="1" ht="22.5" customHeight="1">
      <c r="B109" s="35"/>
      <c r="C109" s="191" t="s">
        <v>177</v>
      </c>
      <c r="D109" s="191" t="s">
        <v>137</v>
      </c>
      <c r="E109" s="192" t="s">
        <v>178</v>
      </c>
      <c r="F109" s="193" t="s">
        <v>179</v>
      </c>
      <c r="G109" s="194" t="s">
        <v>174</v>
      </c>
      <c r="H109" s="195">
        <v>13.36</v>
      </c>
      <c r="I109" s="196">
        <v>237</v>
      </c>
      <c r="J109" s="196">
        <f>ROUND(I109*H109,2)</f>
        <v>3166.32</v>
      </c>
      <c r="K109" s="193" t="s">
        <v>19</v>
      </c>
      <c r="L109" s="197"/>
      <c r="M109" s="198" t="s">
        <v>19</v>
      </c>
      <c r="N109" s="199" t="s">
        <v>37</v>
      </c>
      <c r="O109" s="177">
        <v>0</v>
      </c>
      <c r="P109" s="177">
        <f>O109*H109</f>
        <v>0</v>
      </c>
      <c r="Q109" s="177">
        <v>0</v>
      </c>
      <c r="R109" s="177">
        <f>Q109*H109</f>
        <v>0</v>
      </c>
      <c r="S109" s="177">
        <v>0</v>
      </c>
      <c r="T109" s="178">
        <f>S109*H109</f>
        <v>0</v>
      </c>
      <c r="AR109" s="21" t="s">
        <v>170</v>
      </c>
      <c r="AT109" s="21" t="s">
        <v>137</v>
      </c>
      <c r="AU109" s="21" t="s">
        <v>76</v>
      </c>
      <c r="AY109" s="21" t="s">
        <v>113</v>
      </c>
      <c r="BE109" s="179">
        <f>IF(N109="základní",J109,0)</f>
        <v>3166.32</v>
      </c>
      <c r="BF109" s="179">
        <f>IF(N109="snížená",J109,0)</f>
        <v>0</v>
      </c>
      <c r="BG109" s="179">
        <f>IF(N109="zákl. přenesená",J109,0)</f>
        <v>0</v>
      </c>
      <c r="BH109" s="179">
        <f>IF(N109="sníž. přenesená",J109,0)</f>
        <v>0</v>
      </c>
      <c r="BI109" s="179">
        <f>IF(N109="nulová",J109,0)</f>
        <v>0</v>
      </c>
      <c r="BJ109" s="21" t="s">
        <v>74</v>
      </c>
      <c r="BK109" s="179">
        <f>ROUND(I109*H109,2)</f>
        <v>3166.32</v>
      </c>
      <c r="BL109" s="21" t="s">
        <v>134</v>
      </c>
      <c r="BM109" s="21" t="s">
        <v>180</v>
      </c>
    </row>
    <row r="110" spans="2:65" s="11" customFormat="1" ht="13.5">
      <c r="B110" s="180"/>
      <c r="C110" s="181"/>
      <c r="D110" s="182" t="s">
        <v>123</v>
      </c>
      <c r="E110" s="183" t="s">
        <v>19</v>
      </c>
      <c r="F110" s="184" t="s">
        <v>181</v>
      </c>
      <c r="G110" s="181"/>
      <c r="H110" s="185">
        <v>6.68</v>
      </c>
      <c r="I110" s="181"/>
      <c r="J110" s="181"/>
      <c r="K110" s="181"/>
      <c r="L110" s="186"/>
      <c r="M110" s="187"/>
      <c r="N110" s="188"/>
      <c r="O110" s="188"/>
      <c r="P110" s="188"/>
      <c r="Q110" s="188"/>
      <c r="R110" s="188"/>
      <c r="S110" s="188"/>
      <c r="T110" s="189"/>
      <c r="AT110" s="190" t="s">
        <v>123</v>
      </c>
      <c r="AU110" s="190" t="s">
        <v>76</v>
      </c>
      <c r="AV110" s="11" t="s">
        <v>76</v>
      </c>
      <c r="AW110" s="11" t="s">
        <v>30</v>
      </c>
      <c r="AX110" s="11" t="s">
        <v>74</v>
      </c>
      <c r="AY110" s="190" t="s">
        <v>113</v>
      </c>
    </row>
    <row r="111" spans="2:65" s="11" customFormat="1" ht="13.5">
      <c r="B111" s="180"/>
      <c r="C111" s="181"/>
      <c r="D111" s="202" t="s">
        <v>123</v>
      </c>
      <c r="E111" s="181"/>
      <c r="F111" s="203" t="s">
        <v>182</v>
      </c>
      <c r="G111" s="181"/>
      <c r="H111" s="204">
        <v>13.36</v>
      </c>
      <c r="I111" s="181"/>
      <c r="J111" s="181"/>
      <c r="K111" s="181"/>
      <c r="L111" s="186"/>
      <c r="M111" s="187"/>
      <c r="N111" s="188"/>
      <c r="O111" s="188"/>
      <c r="P111" s="188"/>
      <c r="Q111" s="188"/>
      <c r="R111" s="188"/>
      <c r="S111" s="188"/>
      <c r="T111" s="189"/>
      <c r="AT111" s="190" t="s">
        <v>123</v>
      </c>
      <c r="AU111" s="190" t="s">
        <v>76</v>
      </c>
      <c r="AV111" s="11" t="s">
        <v>76</v>
      </c>
      <c r="AW111" s="11" t="s">
        <v>6</v>
      </c>
      <c r="AX111" s="11" t="s">
        <v>74</v>
      </c>
      <c r="AY111" s="190" t="s">
        <v>113</v>
      </c>
    </row>
    <row r="112" spans="2:65" s="1" customFormat="1" ht="22.5" customHeight="1">
      <c r="B112" s="35"/>
      <c r="C112" s="191" t="s">
        <v>183</v>
      </c>
      <c r="D112" s="191" t="s">
        <v>137</v>
      </c>
      <c r="E112" s="192" t="s">
        <v>184</v>
      </c>
      <c r="F112" s="193" t="s">
        <v>185</v>
      </c>
      <c r="G112" s="194" t="s">
        <v>119</v>
      </c>
      <c r="H112" s="195">
        <v>4</v>
      </c>
      <c r="I112" s="196">
        <v>264</v>
      </c>
      <c r="J112" s="196">
        <f>ROUND(I112*H112,2)</f>
        <v>1056</v>
      </c>
      <c r="K112" s="193" t="s">
        <v>120</v>
      </c>
      <c r="L112" s="197"/>
      <c r="M112" s="198" t="s">
        <v>19</v>
      </c>
      <c r="N112" s="199" t="s">
        <v>37</v>
      </c>
      <c r="O112" s="177">
        <v>0</v>
      </c>
      <c r="P112" s="177">
        <f>O112*H112</f>
        <v>0</v>
      </c>
      <c r="Q112" s="177">
        <v>1.1999999999999999E-3</v>
      </c>
      <c r="R112" s="177">
        <f>Q112*H112</f>
        <v>4.7999999999999996E-3</v>
      </c>
      <c r="S112" s="177">
        <v>0</v>
      </c>
      <c r="T112" s="178">
        <f>S112*H112</f>
        <v>0</v>
      </c>
      <c r="AR112" s="21" t="s">
        <v>170</v>
      </c>
      <c r="AT112" s="21" t="s">
        <v>137</v>
      </c>
      <c r="AU112" s="21" t="s">
        <v>76</v>
      </c>
      <c r="AY112" s="21" t="s">
        <v>113</v>
      </c>
      <c r="BE112" s="179">
        <f>IF(N112="základní",J112,0)</f>
        <v>1056</v>
      </c>
      <c r="BF112" s="179">
        <f>IF(N112="snížená",J112,0)</f>
        <v>0</v>
      </c>
      <c r="BG112" s="179">
        <f>IF(N112="zákl. přenesená",J112,0)</f>
        <v>0</v>
      </c>
      <c r="BH112" s="179">
        <f>IF(N112="sníž. přenesená",J112,0)</f>
        <v>0</v>
      </c>
      <c r="BI112" s="179">
        <f>IF(N112="nulová",J112,0)</f>
        <v>0</v>
      </c>
      <c r="BJ112" s="21" t="s">
        <v>74</v>
      </c>
      <c r="BK112" s="179">
        <f>ROUND(I112*H112,2)</f>
        <v>1056</v>
      </c>
      <c r="BL112" s="21" t="s">
        <v>134</v>
      </c>
      <c r="BM112" s="21" t="s">
        <v>186</v>
      </c>
    </row>
    <row r="113" spans="2:65" s="11" customFormat="1" ht="13.5">
      <c r="B113" s="180"/>
      <c r="C113" s="181"/>
      <c r="D113" s="182" t="s">
        <v>123</v>
      </c>
      <c r="E113" s="183" t="s">
        <v>19</v>
      </c>
      <c r="F113" s="184" t="s">
        <v>76</v>
      </c>
      <c r="G113" s="181"/>
      <c r="H113" s="185">
        <v>2</v>
      </c>
      <c r="I113" s="181"/>
      <c r="J113" s="181"/>
      <c r="K113" s="181"/>
      <c r="L113" s="186"/>
      <c r="M113" s="187"/>
      <c r="N113" s="188"/>
      <c r="O113" s="188"/>
      <c r="P113" s="188"/>
      <c r="Q113" s="188"/>
      <c r="R113" s="188"/>
      <c r="S113" s="188"/>
      <c r="T113" s="189"/>
      <c r="AT113" s="190" t="s">
        <v>123</v>
      </c>
      <c r="AU113" s="190" t="s">
        <v>76</v>
      </c>
      <c r="AV113" s="11" t="s">
        <v>76</v>
      </c>
      <c r="AW113" s="11" t="s">
        <v>30</v>
      </c>
      <c r="AX113" s="11" t="s">
        <v>74</v>
      </c>
      <c r="AY113" s="190" t="s">
        <v>113</v>
      </c>
    </row>
    <row r="114" spans="2:65" s="11" customFormat="1" ht="13.5">
      <c r="B114" s="180"/>
      <c r="C114" s="181"/>
      <c r="D114" s="202" t="s">
        <v>123</v>
      </c>
      <c r="E114" s="181"/>
      <c r="F114" s="203" t="s">
        <v>176</v>
      </c>
      <c r="G114" s="181"/>
      <c r="H114" s="204">
        <v>4</v>
      </c>
      <c r="I114" s="181"/>
      <c r="J114" s="181"/>
      <c r="K114" s="181"/>
      <c r="L114" s="186"/>
      <c r="M114" s="187"/>
      <c r="N114" s="188"/>
      <c r="O114" s="188"/>
      <c r="P114" s="188"/>
      <c r="Q114" s="188"/>
      <c r="R114" s="188"/>
      <c r="S114" s="188"/>
      <c r="T114" s="189"/>
      <c r="AT114" s="190" t="s">
        <v>123</v>
      </c>
      <c r="AU114" s="190" t="s">
        <v>76</v>
      </c>
      <c r="AV114" s="11" t="s">
        <v>76</v>
      </c>
      <c r="AW114" s="11" t="s">
        <v>6</v>
      </c>
      <c r="AX114" s="11" t="s">
        <v>74</v>
      </c>
      <c r="AY114" s="190" t="s">
        <v>113</v>
      </c>
    </row>
    <row r="115" spans="2:65" s="1" customFormat="1" ht="22.5" customHeight="1">
      <c r="B115" s="35"/>
      <c r="C115" s="191" t="s">
        <v>187</v>
      </c>
      <c r="D115" s="191" t="s">
        <v>137</v>
      </c>
      <c r="E115" s="192" t="s">
        <v>188</v>
      </c>
      <c r="F115" s="193" t="s">
        <v>189</v>
      </c>
      <c r="G115" s="194" t="s">
        <v>190</v>
      </c>
      <c r="H115" s="195">
        <v>11.624000000000001</v>
      </c>
      <c r="I115" s="196">
        <v>369</v>
      </c>
      <c r="J115" s="196">
        <f>ROUND(I115*H115,2)</f>
        <v>4289.26</v>
      </c>
      <c r="K115" s="193" t="s">
        <v>120</v>
      </c>
      <c r="L115" s="197"/>
      <c r="M115" s="198" t="s">
        <v>19</v>
      </c>
      <c r="N115" s="199" t="s">
        <v>37</v>
      </c>
      <c r="O115" s="177">
        <v>0</v>
      </c>
      <c r="P115" s="177">
        <f>O115*H115</f>
        <v>0</v>
      </c>
      <c r="Q115" s="177">
        <v>1.8E-3</v>
      </c>
      <c r="R115" s="177">
        <f>Q115*H115</f>
        <v>2.0923199999999999E-2</v>
      </c>
      <c r="S115" s="177">
        <v>0</v>
      </c>
      <c r="T115" s="178">
        <f>S115*H115</f>
        <v>0</v>
      </c>
      <c r="AR115" s="21" t="s">
        <v>141</v>
      </c>
      <c r="AT115" s="21" t="s">
        <v>137</v>
      </c>
      <c r="AU115" s="21" t="s">
        <v>76</v>
      </c>
      <c r="AY115" s="21" t="s">
        <v>113</v>
      </c>
      <c r="BE115" s="179">
        <f>IF(N115="základní",J115,0)</f>
        <v>4289.26</v>
      </c>
      <c r="BF115" s="179">
        <f>IF(N115="snížená",J115,0)</f>
        <v>0</v>
      </c>
      <c r="BG115" s="179">
        <f>IF(N115="zákl. přenesená",J115,0)</f>
        <v>0</v>
      </c>
      <c r="BH115" s="179">
        <f>IF(N115="sníž. přenesená",J115,0)</f>
        <v>0</v>
      </c>
      <c r="BI115" s="179">
        <f>IF(N115="nulová",J115,0)</f>
        <v>0</v>
      </c>
      <c r="BJ115" s="21" t="s">
        <v>74</v>
      </c>
      <c r="BK115" s="179">
        <f>ROUND(I115*H115,2)</f>
        <v>4289.26</v>
      </c>
      <c r="BL115" s="21" t="s">
        <v>121</v>
      </c>
      <c r="BM115" s="21" t="s">
        <v>191</v>
      </c>
    </row>
    <row r="116" spans="2:65" s="1" customFormat="1" ht="27">
      <c r="B116" s="35"/>
      <c r="C116" s="57"/>
      <c r="D116" s="182" t="s">
        <v>143</v>
      </c>
      <c r="E116" s="57"/>
      <c r="F116" s="200" t="s">
        <v>192</v>
      </c>
      <c r="G116" s="57"/>
      <c r="H116" s="57"/>
      <c r="I116" s="57"/>
      <c r="J116" s="57"/>
      <c r="K116" s="57"/>
      <c r="L116" s="55"/>
      <c r="M116" s="201"/>
      <c r="N116" s="36"/>
      <c r="O116" s="36"/>
      <c r="P116" s="36"/>
      <c r="Q116" s="36"/>
      <c r="R116" s="36"/>
      <c r="S116" s="36"/>
      <c r="T116" s="72"/>
      <c r="AT116" s="21" t="s">
        <v>143</v>
      </c>
      <c r="AU116" s="21" t="s">
        <v>76</v>
      </c>
    </row>
    <row r="117" spans="2:65" s="11" customFormat="1" ht="13.5">
      <c r="B117" s="180"/>
      <c r="C117" s="181"/>
      <c r="D117" s="182" t="s">
        <v>123</v>
      </c>
      <c r="E117" s="183" t="s">
        <v>19</v>
      </c>
      <c r="F117" s="184" t="s">
        <v>193</v>
      </c>
      <c r="G117" s="181"/>
      <c r="H117" s="185">
        <v>5.8120000000000003</v>
      </c>
      <c r="I117" s="181"/>
      <c r="J117" s="181"/>
      <c r="K117" s="181"/>
      <c r="L117" s="186"/>
      <c r="M117" s="187"/>
      <c r="N117" s="188"/>
      <c r="O117" s="188"/>
      <c r="P117" s="188"/>
      <c r="Q117" s="188"/>
      <c r="R117" s="188"/>
      <c r="S117" s="188"/>
      <c r="T117" s="189"/>
      <c r="AT117" s="190" t="s">
        <v>123</v>
      </c>
      <c r="AU117" s="190" t="s">
        <v>76</v>
      </c>
      <c r="AV117" s="11" t="s">
        <v>76</v>
      </c>
      <c r="AW117" s="11" t="s">
        <v>30</v>
      </c>
      <c r="AX117" s="11" t="s">
        <v>74</v>
      </c>
      <c r="AY117" s="190" t="s">
        <v>113</v>
      </c>
    </row>
    <row r="118" spans="2:65" s="11" customFormat="1" ht="13.5">
      <c r="B118" s="180"/>
      <c r="C118" s="181"/>
      <c r="D118" s="202" t="s">
        <v>123</v>
      </c>
      <c r="E118" s="181"/>
      <c r="F118" s="203" t="s">
        <v>194</v>
      </c>
      <c r="G118" s="181"/>
      <c r="H118" s="204">
        <v>11.624000000000001</v>
      </c>
      <c r="I118" s="181"/>
      <c r="J118" s="181"/>
      <c r="K118" s="181"/>
      <c r="L118" s="186"/>
      <c r="M118" s="187"/>
      <c r="N118" s="188"/>
      <c r="O118" s="188"/>
      <c r="P118" s="188"/>
      <c r="Q118" s="188"/>
      <c r="R118" s="188"/>
      <c r="S118" s="188"/>
      <c r="T118" s="189"/>
      <c r="AT118" s="190" t="s">
        <v>123</v>
      </c>
      <c r="AU118" s="190" t="s">
        <v>76</v>
      </c>
      <c r="AV118" s="11" t="s">
        <v>76</v>
      </c>
      <c r="AW118" s="11" t="s">
        <v>6</v>
      </c>
      <c r="AX118" s="11" t="s">
        <v>74</v>
      </c>
      <c r="AY118" s="190" t="s">
        <v>113</v>
      </c>
    </row>
    <row r="119" spans="2:65" s="1" customFormat="1" ht="22.5" customHeight="1">
      <c r="B119" s="35"/>
      <c r="C119" s="191" t="s">
        <v>195</v>
      </c>
      <c r="D119" s="191" t="s">
        <v>137</v>
      </c>
      <c r="E119" s="192" t="s">
        <v>196</v>
      </c>
      <c r="F119" s="193" t="s">
        <v>197</v>
      </c>
      <c r="G119" s="194" t="s">
        <v>190</v>
      </c>
      <c r="H119" s="195">
        <v>31.95</v>
      </c>
      <c r="I119" s="196">
        <v>369</v>
      </c>
      <c r="J119" s="196">
        <f>ROUND(I119*H119,2)</f>
        <v>11789.55</v>
      </c>
      <c r="K119" s="193" t="s">
        <v>19</v>
      </c>
      <c r="L119" s="197"/>
      <c r="M119" s="198" t="s">
        <v>19</v>
      </c>
      <c r="N119" s="199" t="s">
        <v>37</v>
      </c>
      <c r="O119" s="177">
        <v>0</v>
      </c>
      <c r="P119" s="177">
        <f>O119*H119</f>
        <v>0</v>
      </c>
      <c r="Q119" s="177">
        <v>1.8E-3</v>
      </c>
      <c r="R119" s="177">
        <f>Q119*H119</f>
        <v>5.7509999999999999E-2</v>
      </c>
      <c r="S119" s="177">
        <v>0</v>
      </c>
      <c r="T119" s="178">
        <f>S119*H119</f>
        <v>0</v>
      </c>
      <c r="AR119" s="21" t="s">
        <v>141</v>
      </c>
      <c r="AT119" s="21" t="s">
        <v>137</v>
      </c>
      <c r="AU119" s="21" t="s">
        <v>76</v>
      </c>
      <c r="AY119" s="21" t="s">
        <v>113</v>
      </c>
      <c r="BE119" s="179">
        <f>IF(N119="základní",J119,0)</f>
        <v>11789.55</v>
      </c>
      <c r="BF119" s="179">
        <f>IF(N119="snížená",J119,0)</f>
        <v>0</v>
      </c>
      <c r="BG119" s="179">
        <f>IF(N119="zákl. přenesená",J119,0)</f>
        <v>0</v>
      </c>
      <c r="BH119" s="179">
        <f>IF(N119="sníž. přenesená",J119,0)</f>
        <v>0</v>
      </c>
      <c r="BI119" s="179">
        <f>IF(N119="nulová",J119,0)</f>
        <v>0</v>
      </c>
      <c r="BJ119" s="21" t="s">
        <v>74</v>
      </c>
      <c r="BK119" s="179">
        <f>ROUND(I119*H119,2)</f>
        <v>11789.55</v>
      </c>
      <c r="BL119" s="21" t="s">
        <v>121</v>
      </c>
      <c r="BM119" s="21" t="s">
        <v>198</v>
      </c>
    </row>
    <row r="120" spans="2:65" s="1" customFormat="1" ht="27">
      <c r="B120" s="35"/>
      <c r="C120" s="57"/>
      <c r="D120" s="182" t="s">
        <v>143</v>
      </c>
      <c r="E120" s="57"/>
      <c r="F120" s="200" t="s">
        <v>192</v>
      </c>
      <c r="G120" s="57"/>
      <c r="H120" s="57"/>
      <c r="I120" s="57"/>
      <c r="J120" s="57"/>
      <c r="K120" s="57"/>
      <c r="L120" s="55"/>
      <c r="M120" s="201"/>
      <c r="N120" s="36"/>
      <c r="O120" s="36"/>
      <c r="P120" s="36"/>
      <c r="Q120" s="36"/>
      <c r="R120" s="36"/>
      <c r="S120" s="36"/>
      <c r="T120" s="72"/>
      <c r="AT120" s="21" t="s">
        <v>143</v>
      </c>
      <c r="AU120" s="21" t="s">
        <v>76</v>
      </c>
    </row>
    <row r="121" spans="2:65" s="11" customFormat="1" ht="13.5">
      <c r="B121" s="180"/>
      <c r="C121" s="181"/>
      <c r="D121" s="182" t="s">
        <v>123</v>
      </c>
      <c r="E121" s="183" t="s">
        <v>19</v>
      </c>
      <c r="F121" s="184" t="s">
        <v>199</v>
      </c>
      <c r="G121" s="181"/>
      <c r="H121" s="185">
        <v>15.975</v>
      </c>
      <c r="I121" s="181"/>
      <c r="J121" s="181"/>
      <c r="K121" s="181"/>
      <c r="L121" s="186"/>
      <c r="M121" s="187"/>
      <c r="N121" s="188"/>
      <c r="O121" s="188"/>
      <c r="P121" s="188"/>
      <c r="Q121" s="188"/>
      <c r="R121" s="188"/>
      <c r="S121" s="188"/>
      <c r="T121" s="189"/>
      <c r="AT121" s="190" t="s">
        <v>123</v>
      </c>
      <c r="AU121" s="190" t="s">
        <v>76</v>
      </c>
      <c r="AV121" s="11" t="s">
        <v>76</v>
      </c>
      <c r="AW121" s="11" t="s">
        <v>30</v>
      </c>
      <c r="AX121" s="11" t="s">
        <v>74</v>
      </c>
      <c r="AY121" s="190" t="s">
        <v>113</v>
      </c>
    </row>
    <row r="122" spans="2:65" s="11" customFormat="1" ht="13.5">
      <c r="B122" s="180"/>
      <c r="C122" s="181"/>
      <c r="D122" s="202" t="s">
        <v>123</v>
      </c>
      <c r="E122" s="181"/>
      <c r="F122" s="203" t="s">
        <v>200</v>
      </c>
      <c r="G122" s="181"/>
      <c r="H122" s="204">
        <v>31.95</v>
      </c>
      <c r="I122" s="181"/>
      <c r="J122" s="181"/>
      <c r="K122" s="181"/>
      <c r="L122" s="186"/>
      <c r="M122" s="187"/>
      <c r="N122" s="188"/>
      <c r="O122" s="188"/>
      <c r="P122" s="188"/>
      <c r="Q122" s="188"/>
      <c r="R122" s="188"/>
      <c r="S122" s="188"/>
      <c r="T122" s="189"/>
      <c r="AT122" s="190" t="s">
        <v>123</v>
      </c>
      <c r="AU122" s="190" t="s">
        <v>76</v>
      </c>
      <c r="AV122" s="11" t="s">
        <v>76</v>
      </c>
      <c r="AW122" s="11" t="s">
        <v>6</v>
      </c>
      <c r="AX122" s="11" t="s">
        <v>74</v>
      </c>
      <c r="AY122" s="190" t="s">
        <v>113</v>
      </c>
    </row>
    <row r="123" spans="2:65" s="1" customFormat="1" ht="22.5" customHeight="1">
      <c r="B123" s="35"/>
      <c r="C123" s="191" t="s">
        <v>9</v>
      </c>
      <c r="D123" s="191" t="s">
        <v>137</v>
      </c>
      <c r="E123" s="192" t="s">
        <v>201</v>
      </c>
      <c r="F123" s="193" t="s">
        <v>202</v>
      </c>
      <c r="G123" s="194" t="s">
        <v>119</v>
      </c>
      <c r="H123" s="195">
        <v>4</v>
      </c>
      <c r="I123" s="196">
        <v>134</v>
      </c>
      <c r="J123" s="196">
        <f>ROUND(I123*H123,2)</f>
        <v>536</v>
      </c>
      <c r="K123" s="193" t="s">
        <v>120</v>
      </c>
      <c r="L123" s="197"/>
      <c r="M123" s="198" t="s">
        <v>19</v>
      </c>
      <c r="N123" s="199" t="s">
        <v>37</v>
      </c>
      <c r="O123" s="177">
        <v>0</v>
      </c>
      <c r="P123" s="177">
        <f>O123*H123</f>
        <v>0</v>
      </c>
      <c r="Q123" s="177">
        <v>5.1999999999999995E-4</v>
      </c>
      <c r="R123" s="177">
        <f>Q123*H123</f>
        <v>2.0799999999999998E-3</v>
      </c>
      <c r="S123" s="177">
        <v>0</v>
      </c>
      <c r="T123" s="178">
        <f>S123*H123</f>
        <v>0</v>
      </c>
      <c r="AR123" s="21" t="s">
        <v>141</v>
      </c>
      <c r="AT123" s="21" t="s">
        <v>137</v>
      </c>
      <c r="AU123" s="21" t="s">
        <v>76</v>
      </c>
      <c r="AY123" s="21" t="s">
        <v>113</v>
      </c>
      <c r="BE123" s="179">
        <f>IF(N123="základní",J123,0)</f>
        <v>536</v>
      </c>
      <c r="BF123" s="179">
        <f>IF(N123="snížená",J123,0)</f>
        <v>0</v>
      </c>
      <c r="BG123" s="179">
        <f>IF(N123="zákl. přenesená",J123,0)</f>
        <v>0</v>
      </c>
      <c r="BH123" s="179">
        <f>IF(N123="sníž. přenesená",J123,0)</f>
        <v>0</v>
      </c>
      <c r="BI123" s="179">
        <f>IF(N123="nulová",J123,0)</f>
        <v>0</v>
      </c>
      <c r="BJ123" s="21" t="s">
        <v>74</v>
      </c>
      <c r="BK123" s="179">
        <f>ROUND(I123*H123,2)</f>
        <v>536</v>
      </c>
      <c r="BL123" s="21" t="s">
        <v>121</v>
      </c>
      <c r="BM123" s="21" t="s">
        <v>203</v>
      </c>
    </row>
    <row r="124" spans="2:65" s="11" customFormat="1" ht="13.5">
      <c r="B124" s="180"/>
      <c r="C124" s="181"/>
      <c r="D124" s="202" t="s">
        <v>123</v>
      </c>
      <c r="E124" s="181"/>
      <c r="F124" s="203" t="s">
        <v>176</v>
      </c>
      <c r="G124" s="181"/>
      <c r="H124" s="204">
        <v>4</v>
      </c>
      <c r="I124" s="181"/>
      <c r="J124" s="181"/>
      <c r="K124" s="181"/>
      <c r="L124" s="186"/>
      <c r="M124" s="187"/>
      <c r="N124" s="188"/>
      <c r="O124" s="188"/>
      <c r="P124" s="188"/>
      <c r="Q124" s="188"/>
      <c r="R124" s="188"/>
      <c r="S124" s="188"/>
      <c r="T124" s="189"/>
      <c r="AT124" s="190" t="s">
        <v>123</v>
      </c>
      <c r="AU124" s="190" t="s">
        <v>76</v>
      </c>
      <c r="AV124" s="11" t="s">
        <v>76</v>
      </c>
      <c r="AW124" s="11" t="s">
        <v>6</v>
      </c>
      <c r="AX124" s="11" t="s">
        <v>74</v>
      </c>
      <c r="AY124" s="190" t="s">
        <v>113</v>
      </c>
    </row>
    <row r="125" spans="2:65" s="1" customFormat="1" ht="22.5" customHeight="1">
      <c r="B125" s="35"/>
      <c r="C125" s="191" t="s">
        <v>204</v>
      </c>
      <c r="D125" s="191" t="s">
        <v>137</v>
      </c>
      <c r="E125" s="192" t="s">
        <v>205</v>
      </c>
      <c r="F125" s="193" t="s">
        <v>206</v>
      </c>
      <c r="G125" s="194" t="s">
        <v>140</v>
      </c>
      <c r="H125" s="195">
        <v>6.0000000000000001E-3</v>
      </c>
      <c r="I125" s="196">
        <v>23700</v>
      </c>
      <c r="J125" s="196">
        <f>ROUND(I125*H125,2)</f>
        <v>142.19999999999999</v>
      </c>
      <c r="K125" s="193" t="s">
        <v>120</v>
      </c>
      <c r="L125" s="197"/>
      <c r="M125" s="198" t="s">
        <v>19</v>
      </c>
      <c r="N125" s="199" t="s">
        <v>37</v>
      </c>
      <c r="O125" s="177">
        <v>0</v>
      </c>
      <c r="P125" s="177">
        <f>O125*H125</f>
        <v>0</v>
      </c>
      <c r="Q125" s="177">
        <v>1</v>
      </c>
      <c r="R125" s="177">
        <f>Q125*H125</f>
        <v>6.0000000000000001E-3</v>
      </c>
      <c r="S125" s="177">
        <v>0</v>
      </c>
      <c r="T125" s="178">
        <f>S125*H125</f>
        <v>0</v>
      </c>
      <c r="AR125" s="21" t="s">
        <v>141</v>
      </c>
      <c r="AT125" s="21" t="s">
        <v>137</v>
      </c>
      <c r="AU125" s="21" t="s">
        <v>76</v>
      </c>
      <c r="AY125" s="21" t="s">
        <v>113</v>
      </c>
      <c r="BE125" s="179">
        <f>IF(N125="základní",J125,0)</f>
        <v>142.19999999999999</v>
      </c>
      <c r="BF125" s="179">
        <f>IF(N125="snížená",J125,0)</f>
        <v>0</v>
      </c>
      <c r="BG125" s="179">
        <f>IF(N125="zákl. přenesená",J125,0)</f>
        <v>0</v>
      </c>
      <c r="BH125" s="179">
        <f>IF(N125="sníž. přenesená",J125,0)</f>
        <v>0</v>
      </c>
      <c r="BI125" s="179">
        <f>IF(N125="nulová",J125,0)</f>
        <v>0</v>
      </c>
      <c r="BJ125" s="21" t="s">
        <v>74</v>
      </c>
      <c r="BK125" s="179">
        <f>ROUND(I125*H125,2)</f>
        <v>142.19999999999999</v>
      </c>
      <c r="BL125" s="21" t="s">
        <v>121</v>
      </c>
      <c r="BM125" s="21" t="s">
        <v>207</v>
      </c>
    </row>
    <row r="126" spans="2:65" s="1" customFormat="1" ht="27">
      <c r="B126" s="35"/>
      <c r="C126" s="57"/>
      <c r="D126" s="182" t="s">
        <v>143</v>
      </c>
      <c r="E126" s="57"/>
      <c r="F126" s="200" t="s">
        <v>208</v>
      </c>
      <c r="G126" s="57"/>
      <c r="H126" s="57"/>
      <c r="I126" s="57"/>
      <c r="J126" s="57"/>
      <c r="K126" s="57"/>
      <c r="L126" s="55"/>
      <c r="M126" s="201"/>
      <c r="N126" s="36"/>
      <c r="O126" s="36"/>
      <c r="P126" s="36"/>
      <c r="Q126" s="36"/>
      <c r="R126" s="36"/>
      <c r="S126" s="36"/>
      <c r="T126" s="72"/>
      <c r="AT126" s="21" t="s">
        <v>143</v>
      </c>
      <c r="AU126" s="21" t="s">
        <v>76</v>
      </c>
    </row>
    <row r="127" spans="2:65" s="11" customFormat="1" ht="13.5">
      <c r="B127" s="180"/>
      <c r="C127" s="181"/>
      <c r="D127" s="182" t="s">
        <v>123</v>
      </c>
      <c r="E127" s="183" t="s">
        <v>19</v>
      </c>
      <c r="F127" s="184" t="s">
        <v>209</v>
      </c>
      <c r="G127" s="181"/>
      <c r="H127" s="185">
        <v>3.0000000000000001E-3</v>
      </c>
      <c r="I127" s="181"/>
      <c r="J127" s="181"/>
      <c r="K127" s="181"/>
      <c r="L127" s="186"/>
      <c r="M127" s="187"/>
      <c r="N127" s="188"/>
      <c r="O127" s="188"/>
      <c r="P127" s="188"/>
      <c r="Q127" s="188"/>
      <c r="R127" s="188"/>
      <c r="S127" s="188"/>
      <c r="T127" s="189"/>
      <c r="AT127" s="190" t="s">
        <v>123</v>
      </c>
      <c r="AU127" s="190" t="s">
        <v>76</v>
      </c>
      <c r="AV127" s="11" t="s">
        <v>76</v>
      </c>
      <c r="AW127" s="11" t="s">
        <v>30</v>
      </c>
      <c r="AX127" s="11" t="s">
        <v>74</v>
      </c>
      <c r="AY127" s="190" t="s">
        <v>113</v>
      </c>
    </row>
    <row r="128" spans="2:65" s="11" customFormat="1" ht="13.5">
      <c r="B128" s="180"/>
      <c r="C128" s="181"/>
      <c r="D128" s="202" t="s">
        <v>123</v>
      </c>
      <c r="E128" s="181"/>
      <c r="F128" s="203" t="s">
        <v>210</v>
      </c>
      <c r="G128" s="181"/>
      <c r="H128" s="204">
        <v>6.0000000000000001E-3</v>
      </c>
      <c r="I128" s="181"/>
      <c r="J128" s="181"/>
      <c r="K128" s="181"/>
      <c r="L128" s="186"/>
      <c r="M128" s="187"/>
      <c r="N128" s="188"/>
      <c r="O128" s="188"/>
      <c r="P128" s="188"/>
      <c r="Q128" s="188"/>
      <c r="R128" s="188"/>
      <c r="S128" s="188"/>
      <c r="T128" s="189"/>
      <c r="AT128" s="190" t="s">
        <v>123</v>
      </c>
      <c r="AU128" s="190" t="s">
        <v>76</v>
      </c>
      <c r="AV128" s="11" t="s">
        <v>76</v>
      </c>
      <c r="AW128" s="11" t="s">
        <v>6</v>
      </c>
      <c r="AX128" s="11" t="s">
        <v>74</v>
      </c>
      <c r="AY128" s="190" t="s">
        <v>113</v>
      </c>
    </row>
    <row r="129" spans="2:65" s="1" customFormat="1" ht="22.5" customHeight="1">
      <c r="B129" s="35"/>
      <c r="C129" s="191" t="s">
        <v>211</v>
      </c>
      <c r="D129" s="191" t="s">
        <v>137</v>
      </c>
      <c r="E129" s="192" t="s">
        <v>212</v>
      </c>
      <c r="F129" s="193" t="s">
        <v>213</v>
      </c>
      <c r="G129" s="194" t="s">
        <v>119</v>
      </c>
      <c r="H129" s="195">
        <v>48</v>
      </c>
      <c r="I129" s="196">
        <v>273</v>
      </c>
      <c r="J129" s="196">
        <f>ROUND(I129*H129,2)</f>
        <v>13104</v>
      </c>
      <c r="K129" s="193" t="s">
        <v>120</v>
      </c>
      <c r="L129" s="197"/>
      <c r="M129" s="198" t="s">
        <v>19</v>
      </c>
      <c r="N129" s="199" t="s">
        <v>37</v>
      </c>
      <c r="O129" s="177">
        <v>0</v>
      </c>
      <c r="P129" s="177">
        <f>O129*H129</f>
        <v>0</v>
      </c>
      <c r="Q129" s="177">
        <v>3.2000000000000002E-3</v>
      </c>
      <c r="R129" s="177">
        <f>Q129*H129</f>
        <v>0.15360000000000001</v>
      </c>
      <c r="S129" s="177">
        <v>0</v>
      </c>
      <c r="T129" s="178">
        <f>S129*H129</f>
        <v>0</v>
      </c>
      <c r="AR129" s="21" t="s">
        <v>141</v>
      </c>
      <c r="AT129" s="21" t="s">
        <v>137</v>
      </c>
      <c r="AU129" s="21" t="s">
        <v>76</v>
      </c>
      <c r="AY129" s="21" t="s">
        <v>113</v>
      </c>
      <c r="BE129" s="179">
        <f>IF(N129="základní",J129,0)</f>
        <v>13104</v>
      </c>
      <c r="BF129" s="179">
        <f>IF(N129="snížená",J129,0)</f>
        <v>0</v>
      </c>
      <c r="BG129" s="179">
        <f>IF(N129="zákl. přenesená",J129,0)</f>
        <v>0</v>
      </c>
      <c r="BH129" s="179">
        <f>IF(N129="sníž. přenesená",J129,0)</f>
        <v>0</v>
      </c>
      <c r="BI129" s="179">
        <f>IF(N129="nulová",J129,0)</f>
        <v>0</v>
      </c>
      <c r="BJ129" s="21" t="s">
        <v>74</v>
      </c>
      <c r="BK129" s="179">
        <f>ROUND(I129*H129,2)</f>
        <v>13104</v>
      </c>
      <c r="BL129" s="21" t="s">
        <v>121</v>
      </c>
      <c r="BM129" s="21" t="s">
        <v>214</v>
      </c>
    </row>
    <row r="130" spans="2:65" s="11" customFormat="1" ht="13.5">
      <c r="B130" s="180"/>
      <c r="C130" s="181"/>
      <c r="D130" s="182" t="s">
        <v>123</v>
      </c>
      <c r="E130" s="183" t="s">
        <v>19</v>
      </c>
      <c r="F130" s="184" t="s">
        <v>124</v>
      </c>
      <c r="G130" s="181"/>
      <c r="H130" s="185">
        <v>24</v>
      </c>
      <c r="I130" s="181"/>
      <c r="J130" s="181"/>
      <c r="K130" s="181"/>
      <c r="L130" s="186"/>
      <c r="M130" s="187"/>
      <c r="N130" s="188"/>
      <c r="O130" s="188"/>
      <c r="P130" s="188"/>
      <c r="Q130" s="188"/>
      <c r="R130" s="188"/>
      <c r="S130" s="188"/>
      <c r="T130" s="189"/>
      <c r="AT130" s="190" t="s">
        <v>123</v>
      </c>
      <c r="AU130" s="190" t="s">
        <v>76</v>
      </c>
      <c r="AV130" s="11" t="s">
        <v>76</v>
      </c>
      <c r="AW130" s="11" t="s">
        <v>30</v>
      </c>
      <c r="AX130" s="11" t="s">
        <v>74</v>
      </c>
      <c r="AY130" s="190" t="s">
        <v>113</v>
      </c>
    </row>
    <row r="131" spans="2:65" s="11" customFormat="1" ht="13.5">
      <c r="B131" s="180"/>
      <c r="C131" s="181"/>
      <c r="D131" s="202" t="s">
        <v>123</v>
      </c>
      <c r="E131" s="181"/>
      <c r="F131" s="203" t="s">
        <v>125</v>
      </c>
      <c r="G131" s="181"/>
      <c r="H131" s="204">
        <v>48</v>
      </c>
      <c r="I131" s="181"/>
      <c r="J131" s="181"/>
      <c r="K131" s="181"/>
      <c r="L131" s="186"/>
      <c r="M131" s="187"/>
      <c r="N131" s="188"/>
      <c r="O131" s="188"/>
      <c r="P131" s="188"/>
      <c r="Q131" s="188"/>
      <c r="R131" s="188"/>
      <c r="S131" s="188"/>
      <c r="T131" s="189"/>
      <c r="AT131" s="190" t="s">
        <v>123</v>
      </c>
      <c r="AU131" s="190" t="s">
        <v>76</v>
      </c>
      <c r="AV131" s="11" t="s">
        <v>76</v>
      </c>
      <c r="AW131" s="11" t="s">
        <v>6</v>
      </c>
      <c r="AX131" s="11" t="s">
        <v>74</v>
      </c>
      <c r="AY131" s="190" t="s">
        <v>113</v>
      </c>
    </row>
    <row r="132" spans="2:65" s="1" customFormat="1" ht="22.5" customHeight="1">
      <c r="B132" s="35"/>
      <c r="C132" s="191" t="s">
        <v>215</v>
      </c>
      <c r="D132" s="191" t="s">
        <v>137</v>
      </c>
      <c r="E132" s="192" t="s">
        <v>216</v>
      </c>
      <c r="F132" s="193" t="s">
        <v>217</v>
      </c>
      <c r="G132" s="194" t="s">
        <v>218</v>
      </c>
      <c r="H132" s="195">
        <v>9.6000000000000002E-2</v>
      </c>
      <c r="I132" s="196">
        <v>6770</v>
      </c>
      <c r="J132" s="196">
        <f>ROUND(I132*H132,2)</f>
        <v>649.91999999999996</v>
      </c>
      <c r="K132" s="193" t="s">
        <v>19</v>
      </c>
      <c r="L132" s="197"/>
      <c r="M132" s="198" t="s">
        <v>19</v>
      </c>
      <c r="N132" s="199" t="s">
        <v>37</v>
      </c>
      <c r="O132" s="177">
        <v>0</v>
      </c>
      <c r="P132" s="177">
        <f>O132*H132</f>
        <v>0</v>
      </c>
      <c r="Q132" s="177">
        <v>6.4399999999999999E-2</v>
      </c>
      <c r="R132" s="177">
        <f>Q132*H132</f>
        <v>6.1824000000000002E-3</v>
      </c>
      <c r="S132" s="177">
        <v>0</v>
      </c>
      <c r="T132" s="178">
        <f>S132*H132</f>
        <v>0</v>
      </c>
      <c r="AR132" s="21" t="s">
        <v>141</v>
      </c>
      <c r="AT132" s="21" t="s">
        <v>137</v>
      </c>
      <c r="AU132" s="21" t="s">
        <v>76</v>
      </c>
      <c r="AY132" s="21" t="s">
        <v>113</v>
      </c>
      <c r="BE132" s="179">
        <f>IF(N132="základní",J132,0)</f>
        <v>649.91999999999996</v>
      </c>
      <c r="BF132" s="179">
        <f>IF(N132="snížená",J132,0)</f>
        <v>0</v>
      </c>
      <c r="BG132" s="179">
        <f>IF(N132="zákl. přenesená",J132,0)</f>
        <v>0</v>
      </c>
      <c r="BH132" s="179">
        <f>IF(N132="sníž. přenesená",J132,0)</f>
        <v>0</v>
      </c>
      <c r="BI132" s="179">
        <f>IF(N132="nulová",J132,0)</f>
        <v>0</v>
      </c>
      <c r="BJ132" s="21" t="s">
        <v>74</v>
      </c>
      <c r="BK132" s="179">
        <f>ROUND(I132*H132,2)</f>
        <v>649.91999999999996</v>
      </c>
      <c r="BL132" s="21" t="s">
        <v>121</v>
      </c>
      <c r="BM132" s="21" t="s">
        <v>219</v>
      </c>
    </row>
    <row r="133" spans="2:65" s="11" customFormat="1" ht="13.5">
      <c r="B133" s="180"/>
      <c r="C133" s="181"/>
      <c r="D133" s="202" t="s">
        <v>123</v>
      </c>
      <c r="E133" s="205" t="s">
        <v>19</v>
      </c>
      <c r="F133" s="203" t="s">
        <v>220</v>
      </c>
      <c r="G133" s="181"/>
      <c r="H133" s="204">
        <v>9.6000000000000002E-2</v>
      </c>
      <c r="I133" s="181"/>
      <c r="J133" s="181"/>
      <c r="K133" s="181"/>
      <c r="L133" s="186"/>
      <c r="M133" s="187"/>
      <c r="N133" s="188"/>
      <c r="O133" s="188"/>
      <c r="P133" s="188"/>
      <c r="Q133" s="188"/>
      <c r="R133" s="188"/>
      <c r="S133" s="188"/>
      <c r="T133" s="189"/>
      <c r="AT133" s="190" t="s">
        <v>123</v>
      </c>
      <c r="AU133" s="190" t="s">
        <v>76</v>
      </c>
      <c r="AV133" s="11" t="s">
        <v>76</v>
      </c>
      <c r="AW133" s="11" t="s">
        <v>30</v>
      </c>
      <c r="AX133" s="11" t="s">
        <v>74</v>
      </c>
      <c r="AY133" s="190" t="s">
        <v>113</v>
      </c>
    </row>
    <row r="134" spans="2:65" s="1" customFormat="1" ht="22.5" customHeight="1">
      <c r="B134" s="35"/>
      <c r="C134" s="191" t="s">
        <v>221</v>
      </c>
      <c r="D134" s="191" t="s">
        <v>137</v>
      </c>
      <c r="E134" s="192" t="s">
        <v>222</v>
      </c>
      <c r="F134" s="193" t="s">
        <v>223</v>
      </c>
      <c r="G134" s="194" t="s">
        <v>218</v>
      </c>
      <c r="H134" s="195">
        <v>9.6000000000000002E-2</v>
      </c>
      <c r="I134" s="196">
        <v>2500</v>
      </c>
      <c r="J134" s="196">
        <f>ROUND(I134*H134,2)</f>
        <v>240</v>
      </c>
      <c r="K134" s="193" t="s">
        <v>120</v>
      </c>
      <c r="L134" s="197"/>
      <c r="M134" s="198" t="s">
        <v>19</v>
      </c>
      <c r="N134" s="199" t="s">
        <v>37</v>
      </c>
      <c r="O134" s="177">
        <v>0</v>
      </c>
      <c r="P134" s="177">
        <f>O134*H134</f>
        <v>0</v>
      </c>
      <c r="Q134" s="177">
        <v>1.72E-2</v>
      </c>
      <c r="R134" s="177">
        <f>Q134*H134</f>
        <v>1.6512E-3</v>
      </c>
      <c r="S134" s="177">
        <v>0</v>
      </c>
      <c r="T134" s="178">
        <f>S134*H134</f>
        <v>0</v>
      </c>
      <c r="AR134" s="21" t="s">
        <v>141</v>
      </c>
      <c r="AT134" s="21" t="s">
        <v>137</v>
      </c>
      <c r="AU134" s="21" t="s">
        <v>76</v>
      </c>
      <c r="AY134" s="21" t="s">
        <v>113</v>
      </c>
      <c r="BE134" s="179">
        <f>IF(N134="základní",J134,0)</f>
        <v>240</v>
      </c>
      <c r="BF134" s="179">
        <f>IF(N134="snížená",J134,0)</f>
        <v>0</v>
      </c>
      <c r="BG134" s="179">
        <f>IF(N134="zákl. přenesená",J134,0)</f>
        <v>0</v>
      </c>
      <c r="BH134" s="179">
        <f>IF(N134="sníž. přenesená",J134,0)</f>
        <v>0</v>
      </c>
      <c r="BI134" s="179">
        <f>IF(N134="nulová",J134,0)</f>
        <v>0</v>
      </c>
      <c r="BJ134" s="21" t="s">
        <v>74</v>
      </c>
      <c r="BK134" s="179">
        <f>ROUND(I134*H134,2)</f>
        <v>240</v>
      </c>
      <c r="BL134" s="21" t="s">
        <v>121</v>
      </c>
      <c r="BM134" s="21" t="s">
        <v>224</v>
      </c>
    </row>
    <row r="135" spans="2:65" s="11" customFormat="1" ht="13.5">
      <c r="B135" s="180"/>
      <c r="C135" s="181"/>
      <c r="D135" s="202" t="s">
        <v>123</v>
      </c>
      <c r="E135" s="205" t="s">
        <v>19</v>
      </c>
      <c r="F135" s="203" t="s">
        <v>220</v>
      </c>
      <c r="G135" s="181"/>
      <c r="H135" s="204">
        <v>9.6000000000000002E-2</v>
      </c>
      <c r="I135" s="181"/>
      <c r="J135" s="181"/>
      <c r="K135" s="181"/>
      <c r="L135" s="186"/>
      <c r="M135" s="187"/>
      <c r="N135" s="188"/>
      <c r="O135" s="188"/>
      <c r="P135" s="188"/>
      <c r="Q135" s="188"/>
      <c r="R135" s="188"/>
      <c r="S135" s="188"/>
      <c r="T135" s="189"/>
      <c r="AT135" s="190" t="s">
        <v>123</v>
      </c>
      <c r="AU135" s="190" t="s">
        <v>76</v>
      </c>
      <c r="AV135" s="11" t="s">
        <v>76</v>
      </c>
      <c r="AW135" s="11" t="s">
        <v>30</v>
      </c>
      <c r="AX135" s="11" t="s">
        <v>74</v>
      </c>
      <c r="AY135" s="190" t="s">
        <v>113</v>
      </c>
    </row>
    <row r="136" spans="2:65" s="1" customFormat="1" ht="22.5" customHeight="1">
      <c r="B136" s="35"/>
      <c r="C136" s="191" t="s">
        <v>225</v>
      </c>
      <c r="D136" s="191" t="s">
        <v>137</v>
      </c>
      <c r="E136" s="192" t="s">
        <v>226</v>
      </c>
      <c r="F136" s="193" t="s">
        <v>227</v>
      </c>
      <c r="G136" s="194" t="s">
        <v>119</v>
      </c>
      <c r="H136" s="195">
        <v>1000</v>
      </c>
      <c r="I136" s="196">
        <v>1.8</v>
      </c>
      <c r="J136" s="196">
        <f>ROUND(I136*H136,2)</f>
        <v>1800</v>
      </c>
      <c r="K136" s="193" t="s">
        <v>120</v>
      </c>
      <c r="L136" s="197"/>
      <c r="M136" s="198" t="s">
        <v>19</v>
      </c>
      <c r="N136" s="199" t="s">
        <v>37</v>
      </c>
      <c r="O136" s="177">
        <v>0</v>
      </c>
      <c r="P136" s="177">
        <f>O136*H136</f>
        <v>0</v>
      </c>
      <c r="Q136" s="177">
        <v>0</v>
      </c>
      <c r="R136" s="177">
        <f>Q136*H136</f>
        <v>0</v>
      </c>
      <c r="S136" s="177">
        <v>0</v>
      </c>
      <c r="T136" s="178">
        <f>S136*H136</f>
        <v>0</v>
      </c>
      <c r="AR136" s="21" t="s">
        <v>141</v>
      </c>
      <c r="AT136" s="21" t="s">
        <v>137</v>
      </c>
      <c r="AU136" s="21" t="s">
        <v>76</v>
      </c>
      <c r="AY136" s="21" t="s">
        <v>113</v>
      </c>
      <c r="BE136" s="179">
        <f>IF(N136="základní",J136,0)</f>
        <v>1800</v>
      </c>
      <c r="BF136" s="179">
        <f>IF(N136="snížená",J136,0)</f>
        <v>0</v>
      </c>
      <c r="BG136" s="179">
        <f>IF(N136="zákl. přenesená",J136,0)</f>
        <v>0</v>
      </c>
      <c r="BH136" s="179">
        <f>IF(N136="sníž. přenesená",J136,0)</f>
        <v>0</v>
      </c>
      <c r="BI136" s="179">
        <f>IF(N136="nulová",J136,0)</f>
        <v>0</v>
      </c>
      <c r="BJ136" s="21" t="s">
        <v>74</v>
      </c>
      <c r="BK136" s="179">
        <f>ROUND(I136*H136,2)</f>
        <v>1800</v>
      </c>
      <c r="BL136" s="21" t="s">
        <v>121</v>
      </c>
      <c r="BM136" s="21" t="s">
        <v>228</v>
      </c>
    </row>
    <row r="137" spans="2:65" s="11" customFormat="1" ht="13.5">
      <c r="B137" s="180"/>
      <c r="C137" s="181"/>
      <c r="D137" s="182" t="s">
        <v>123</v>
      </c>
      <c r="E137" s="181"/>
      <c r="F137" s="184" t="s">
        <v>229</v>
      </c>
      <c r="G137" s="181"/>
      <c r="H137" s="185">
        <v>1000</v>
      </c>
      <c r="I137" s="181"/>
      <c r="J137" s="181"/>
      <c r="K137" s="181"/>
      <c r="L137" s="186"/>
      <c r="M137" s="206"/>
      <c r="N137" s="207"/>
      <c r="O137" s="207"/>
      <c r="P137" s="207"/>
      <c r="Q137" s="207"/>
      <c r="R137" s="207"/>
      <c r="S137" s="207"/>
      <c r="T137" s="208"/>
      <c r="AT137" s="190" t="s">
        <v>123</v>
      </c>
      <c r="AU137" s="190" t="s">
        <v>76</v>
      </c>
      <c r="AV137" s="11" t="s">
        <v>76</v>
      </c>
      <c r="AW137" s="11" t="s">
        <v>6</v>
      </c>
      <c r="AX137" s="11" t="s">
        <v>74</v>
      </c>
      <c r="AY137" s="190" t="s">
        <v>113</v>
      </c>
    </row>
    <row r="138" spans="2:65" s="1" customFormat="1" ht="6.95" customHeight="1">
      <c r="B138" s="50"/>
      <c r="C138" s="51"/>
      <c r="D138" s="51"/>
      <c r="E138" s="51"/>
      <c r="F138" s="51"/>
      <c r="G138" s="51"/>
      <c r="H138" s="51"/>
      <c r="I138" s="51"/>
      <c r="J138" s="51"/>
      <c r="K138" s="51"/>
      <c r="L138" s="55"/>
    </row>
  </sheetData>
  <sheetProtection password="CC35" sheet="1" objects="1" scenarios="1" formatCells="0" formatColumns="0" formatRows="0" sort="0" autoFilter="0"/>
  <autoFilter ref="C79:K137"/>
  <mergeCells count="9">
    <mergeCell ref="E70:H70"/>
    <mergeCell ref="E72:H72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79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13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05"/>
      <c r="B1" s="14"/>
      <c r="C1" s="14"/>
      <c r="D1" s="15" t="s">
        <v>1</v>
      </c>
      <c r="E1" s="14"/>
      <c r="F1" s="106" t="s">
        <v>80</v>
      </c>
      <c r="G1" s="328" t="s">
        <v>81</v>
      </c>
      <c r="H1" s="328"/>
      <c r="I1" s="14"/>
      <c r="J1" s="106" t="s">
        <v>82</v>
      </c>
      <c r="K1" s="15" t="s">
        <v>83</v>
      </c>
      <c r="L1" s="106" t="s">
        <v>84</v>
      </c>
      <c r="M1" s="106"/>
      <c r="N1" s="106"/>
      <c r="O1" s="106"/>
      <c r="P1" s="106"/>
      <c r="Q1" s="106"/>
      <c r="R1" s="106"/>
      <c r="S1" s="106"/>
      <c r="T1" s="106"/>
      <c r="U1" s="107"/>
      <c r="V1" s="107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</row>
    <row r="2" spans="1:70" ht="36.950000000000003" customHeight="1"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AT2" s="21" t="s">
        <v>79</v>
      </c>
    </row>
    <row r="3" spans="1:70" ht="6.95" customHeight="1">
      <c r="B3" s="22"/>
      <c r="C3" s="23"/>
      <c r="D3" s="23"/>
      <c r="E3" s="23"/>
      <c r="F3" s="23"/>
      <c r="G3" s="23"/>
      <c r="H3" s="23"/>
      <c r="I3" s="23"/>
      <c r="J3" s="23"/>
      <c r="K3" s="24"/>
      <c r="AT3" s="21" t="s">
        <v>76</v>
      </c>
    </row>
    <row r="4" spans="1:70" ht="36.950000000000003" customHeight="1">
      <c r="B4" s="25"/>
      <c r="C4" s="26"/>
      <c r="D4" s="27" t="s">
        <v>85</v>
      </c>
      <c r="E4" s="26"/>
      <c r="F4" s="26"/>
      <c r="G4" s="26"/>
      <c r="H4" s="26"/>
      <c r="I4" s="26"/>
      <c r="J4" s="26"/>
      <c r="K4" s="28"/>
      <c r="M4" s="29" t="s">
        <v>12</v>
      </c>
      <c r="AT4" s="21" t="s">
        <v>6</v>
      </c>
    </row>
    <row r="5" spans="1:70" ht="6.95" customHeight="1">
      <c r="B5" s="25"/>
      <c r="C5" s="26"/>
      <c r="D5" s="26"/>
      <c r="E5" s="26"/>
      <c r="F5" s="26"/>
      <c r="G5" s="26"/>
      <c r="H5" s="26"/>
      <c r="I5" s="26"/>
      <c r="J5" s="26"/>
      <c r="K5" s="28"/>
    </row>
    <row r="6" spans="1:70">
      <c r="B6" s="25"/>
      <c r="C6" s="26"/>
      <c r="D6" s="33" t="s">
        <v>16</v>
      </c>
      <c r="E6" s="26"/>
      <c r="F6" s="26"/>
      <c r="G6" s="26"/>
      <c r="H6" s="26"/>
      <c r="I6" s="26"/>
      <c r="J6" s="26"/>
      <c r="K6" s="28"/>
    </row>
    <row r="7" spans="1:70" ht="22.5" customHeight="1">
      <c r="B7" s="25"/>
      <c r="C7" s="26"/>
      <c r="D7" s="26"/>
      <c r="E7" s="321" t="str">
        <f>'Rekapitulace stavby'!K6</f>
        <v>RPS Kolín, ul. Moravcova a Kremličkova - Kontejnerové stání - SO09</v>
      </c>
      <c r="F7" s="322"/>
      <c r="G7" s="322"/>
      <c r="H7" s="322"/>
      <c r="I7" s="26"/>
      <c r="J7" s="26"/>
      <c r="K7" s="28"/>
    </row>
    <row r="8" spans="1:70" s="1" customFormat="1">
      <c r="B8" s="35"/>
      <c r="C8" s="36"/>
      <c r="D8" s="33" t="s">
        <v>86</v>
      </c>
      <c r="E8" s="36"/>
      <c r="F8" s="36"/>
      <c r="G8" s="36"/>
      <c r="H8" s="36"/>
      <c r="I8" s="36"/>
      <c r="J8" s="36"/>
      <c r="K8" s="39"/>
    </row>
    <row r="9" spans="1:70" s="1" customFormat="1" ht="36.950000000000003" customHeight="1">
      <c r="B9" s="35"/>
      <c r="C9" s="36"/>
      <c r="D9" s="36"/>
      <c r="E9" s="323" t="s">
        <v>230</v>
      </c>
      <c r="F9" s="324"/>
      <c r="G9" s="324"/>
      <c r="H9" s="324"/>
      <c r="I9" s="36"/>
      <c r="J9" s="36"/>
      <c r="K9" s="39"/>
    </row>
    <row r="10" spans="1:70" s="1" customFormat="1" ht="13.5">
      <c r="B10" s="35"/>
      <c r="C10" s="36"/>
      <c r="D10" s="36"/>
      <c r="E10" s="36"/>
      <c r="F10" s="36"/>
      <c r="G10" s="36"/>
      <c r="H10" s="36"/>
      <c r="I10" s="36"/>
      <c r="J10" s="36"/>
      <c r="K10" s="39"/>
    </row>
    <row r="11" spans="1:70" s="1" customFormat="1" ht="14.45" customHeight="1">
      <c r="B11" s="35"/>
      <c r="C11" s="36"/>
      <c r="D11" s="33" t="s">
        <v>18</v>
      </c>
      <c r="E11" s="36"/>
      <c r="F11" s="31" t="s">
        <v>19</v>
      </c>
      <c r="G11" s="36"/>
      <c r="H11" s="36"/>
      <c r="I11" s="33" t="s">
        <v>20</v>
      </c>
      <c r="J11" s="31" t="s">
        <v>19</v>
      </c>
      <c r="K11" s="39"/>
    </row>
    <row r="12" spans="1:70" s="1" customFormat="1" ht="14.45" customHeight="1">
      <c r="B12" s="35"/>
      <c r="C12" s="36"/>
      <c r="D12" s="33" t="s">
        <v>21</v>
      </c>
      <c r="E12" s="36"/>
      <c r="F12" s="31" t="s">
        <v>22</v>
      </c>
      <c r="G12" s="36"/>
      <c r="H12" s="36"/>
      <c r="I12" s="33" t="s">
        <v>23</v>
      </c>
      <c r="J12" s="108" t="str">
        <f>'Rekapitulace stavby'!AN8</f>
        <v>2. 2. 2018</v>
      </c>
      <c r="K12" s="39"/>
    </row>
    <row r="13" spans="1:70" s="1" customFormat="1" ht="10.9" customHeight="1">
      <c r="B13" s="35"/>
      <c r="C13" s="36"/>
      <c r="D13" s="36"/>
      <c r="E13" s="36"/>
      <c r="F13" s="36"/>
      <c r="G13" s="36"/>
      <c r="H13" s="36"/>
      <c r="I13" s="36"/>
      <c r="J13" s="36"/>
      <c r="K13" s="39"/>
    </row>
    <row r="14" spans="1:70" s="1" customFormat="1" ht="14.45" customHeight="1">
      <c r="B14" s="35"/>
      <c r="C14" s="36"/>
      <c r="D14" s="33" t="s">
        <v>25</v>
      </c>
      <c r="E14" s="36"/>
      <c r="F14" s="36"/>
      <c r="G14" s="36"/>
      <c r="H14" s="36"/>
      <c r="I14" s="33" t="s">
        <v>26</v>
      </c>
      <c r="J14" s="31" t="str">
        <f>IF('Rekapitulace stavby'!AN10="","",'Rekapitulace stavby'!AN10)</f>
        <v/>
      </c>
      <c r="K14" s="39"/>
    </row>
    <row r="15" spans="1:70" s="1" customFormat="1" ht="18" customHeight="1">
      <c r="B15" s="35"/>
      <c r="C15" s="36"/>
      <c r="D15" s="36"/>
      <c r="E15" s="31" t="str">
        <f>IF('Rekapitulace stavby'!E11="","",'Rekapitulace stavby'!E11)</f>
        <v xml:space="preserve"> </v>
      </c>
      <c r="F15" s="36"/>
      <c r="G15" s="36"/>
      <c r="H15" s="36"/>
      <c r="I15" s="33" t="s">
        <v>27</v>
      </c>
      <c r="J15" s="31" t="str">
        <f>IF('Rekapitulace stavby'!AN11="","",'Rekapitulace stavby'!AN11)</f>
        <v/>
      </c>
      <c r="K15" s="39"/>
    </row>
    <row r="16" spans="1:70" s="1" customFormat="1" ht="6.95" customHeight="1">
      <c r="B16" s="35"/>
      <c r="C16" s="36"/>
      <c r="D16" s="36"/>
      <c r="E16" s="36"/>
      <c r="F16" s="36"/>
      <c r="G16" s="36"/>
      <c r="H16" s="36"/>
      <c r="I16" s="36"/>
      <c r="J16" s="36"/>
      <c r="K16" s="39"/>
    </row>
    <row r="17" spans="2:11" s="1" customFormat="1" ht="14.45" customHeight="1">
      <c r="B17" s="35"/>
      <c r="C17" s="36"/>
      <c r="D17" s="33" t="s">
        <v>28</v>
      </c>
      <c r="E17" s="36"/>
      <c r="F17" s="36"/>
      <c r="G17" s="36"/>
      <c r="H17" s="36"/>
      <c r="I17" s="33" t="s">
        <v>26</v>
      </c>
      <c r="J17" s="31" t="str">
        <f>IF('Rekapitulace stavby'!AN13="Vyplň údaj","",IF('Rekapitulace stavby'!AN13="","",'Rekapitulace stavby'!AN13))</f>
        <v/>
      </c>
      <c r="K17" s="39"/>
    </row>
    <row r="18" spans="2:11" s="1" customFormat="1" ht="18" customHeight="1">
      <c r="B18" s="35"/>
      <c r="C18" s="36"/>
      <c r="D18" s="36"/>
      <c r="E18" s="31" t="str">
        <f>IF('Rekapitulace stavby'!E14="Vyplň údaj","",IF('Rekapitulace stavby'!E14="","",'Rekapitulace stavby'!E14))</f>
        <v xml:space="preserve"> </v>
      </c>
      <c r="F18" s="36"/>
      <c r="G18" s="36"/>
      <c r="H18" s="36"/>
      <c r="I18" s="33" t="s">
        <v>27</v>
      </c>
      <c r="J18" s="31" t="str">
        <f>IF('Rekapitulace stavby'!AN14="Vyplň údaj","",IF('Rekapitulace stavby'!AN14="","",'Rekapitulace stavby'!AN14))</f>
        <v/>
      </c>
      <c r="K18" s="39"/>
    </row>
    <row r="19" spans="2:11" s="1" customFormat="1" ht="6.95" customHeight="1">
      <c r="B19" s="35"/>
      <c r="C19" s="36"/>
      <c r="D19" s="36"/>
      <c r="E19" s="36"/>
      <c r="F19" s="36"/>
      <c r="G19" s="36"/>
      <c r="H19" s="36"/>
      <c r="I19" s="36"/>
      <c r="J19" s="36"/>
      <c r="K19" s="39"/>
    </row>
    <row r="20" spans="2:11" s="1" customFormat="1" ht="14.45" customHeight="1">
      <c r="B20" s="35"/>
      <c r="C20" s="36"/>
      <c r="D20" s="33" t="s">
        <v>29</v>
      </c>
      <c r="E20" s="36"/>
      <c r="F20" s="36"/>
      <c r="G20" s="36"/>
      <c r="H20" s="36"/>
      <c r="I20" s="33" t="s">
        <v>26</v>
      </c>
      <c r="J20" s="31" t="str">
        <f>IF('Rekapitulace stavby'!AN16="","",'Rekapitulace stavby'!AN16)</f>
        <v/>
      </c>
      <c r="K20" s="39"/>
    </row>
    <row r="21" spans="2:11" s="1" customFormat="1" ht="18" customHeight="1">
      <c r="B21" s="35"/>
      <c r="C21" s="36"/>
      <c r="D21" s="36"/>
      <c r="E21" s="31" t="str">
        <f>IF('Rekapitulace stavby'!E17="","",'Rekapitulace stavby'!E17)</f>
        <v xml:space="preserve"> </v>
      </c>
      <c r="F21" s="36"/>
      <c r="G21" s="36"/>
      <c r="H21" s="36"/>
      <c r="I21" s="33" t="s">
        <v>27</v>
      </c>
      <c r="J21" s="31" t="str">
        <f>IF('Rekapitulace stavby'!AN17="","",'Rekapitulace stavby'!AN17)</f>
        <v/>
      </c>
      <c r="K21" s="39"/>
    </row>
    <row r="22" spans="2:11" s="1" customFormat="1" ht="6.95" customHeight="1">
      <c r="B22" s="35"/>
      <c r="C22" s="36"/>
      <c r="D22" s="36"/>
      <c r="E22" s="36"/>
      <c r="F22" s="36"/>
      <c r="G22" s="36"/>
      <c r="H22" s="36"/>
      <c r="I22" s="36"/>
      <c r="J22" s="36"/>
      <c r="K22" s="39"/>
    </row>
    <row r="23" spans="2:11" s="1" customFormat="1" ht="14.45" customHeight="1">
      <c r="B23" s="35"/>
      <c r="C23" s="36"/>
      <c r="D23" s="33" t="s">
        <v>31</v>
      </c>
      <c r="E23" s="36"/>
      <c r="F23" s="36"/>
      <c r="G23" s="36"/>
      <c r="H23" s="36"/>
      <c r="I23" s="36"/>
      <c r="J23" s="36"/>
      <c r="K23" s="39"/>
    </row>
    <row r="24" spans="2:11" s="6" customFormat="1" ht="22.5" customHeight="1">
      <c r="B24" s="109"/>
      <c r="C24" s="110"/>
      <c r="D24" s="110"/>
      <c r="E24" s="290" t="s">
        <v>19</v>
      </c>
      <c r="F24" s="290"/>
      <c r="G24" s="290"/>
      <c r="H24" s="290"/>
      <c r="I24" s="110"/>
      <c r="J24" s="110"/>
      <c r="K24" s="111"/>
    </row>
    <row r="25" spans="2:11" s="1" customFormat="1" ht="6.95" customHeight="1">
      <c r="B25" s="35"/>
      <c r="C25" s="36"/>
      <c r="D25" s="36"/>
      <c r="E25" s="36"/>
      <c r="F25" s="36"/>
      <c r="G25" s="36"/>
      <c r="H25" s="36"/>
      <c r="I25" s="36"/>
      <c r="J25" s="36"/>
      <c r="K25" s="39"/>
    </row>
    <row r="26" spans="2:11" s="1" customFormat="1" ht="6.95" customHeight="1">
      <c r="B26" s="35"/>
      <c r="C26" s="36"/>
      <c r="D26" s="79"/>
      <c r="E26" s="79"/>
      <c r="F26" s="79"/>
      <c r="G26" s="79"/>
      <c r="H26" s="79"/>
      <c r="I26" s="79"/>
      <c r="J26" s="79"/>
      <c r="K26" s="112"/>
    </row>
    <row r="27" spans="2:11" s="1" customFormat="1" ht="25.35" customHeight="1">
      <c r="B27" s="35"/>
      <c r="C27" s="36"/>
      <c r="D27" s="113" t="s">
        <v>32</v>
      </c>
      <c r="E27" s="36"/>
      <c r="F27" s="36"/>
      <c r="G27" s="36"/>
      <c r="H27" s="36"/>
      <c r="I27" s="36"/>
      <c r="J27" s="114">
        <f>ROUND(J82,2)</f>
        <v>78885.58</v>
      </c>
      <c r="K27" s="39"/>
    </row>
    <row r="28" spans="2:11" s="1" customFormat="1" ht="6.95" customHeight="1">
      <c r="B28" s="35"/>
      <c r="C28" s="36"/>
      <c r="D28" s="79"/>
      <c r="E28" s="79"/>
      <c r="F28" s="79"/>
      <c r="G28" s="79"/>
      <c r="H28" s="79"/>
      <c r="I28" s="79"/>
      <c r="J28" s="79"/>
      <c r="K28" s="112"/>
    </row>
    <row r="29" spans="2:11" s="1" customFormat="1" ht="14.45" customHeight="1">
      <c r="B29" s="35"/>
      <c r="C29" s="36"/>
      <c r="D29" s="36"/>
      <c r="E29" s="36"/>
      <c r="F29" s="40" t="s">
        <v>34</v>
      </c>
      <c r="G29" s="36"/>
      <c r="H29" s="36"/>
      <c r="I29" s="40" t="s">
        <v>33</v>
      </c>
      <c r="J29" s="40" t="s">
        <v>35</v>
      </c>
      <c r="K29" s="39"/>
    </row>
    <row r="30" spans="2:11" s="1" customFormat="1" ht="14.45" customHeight="1">
      <c r="B30" s="35"/>
      <c r="C30" s="36"/>
      <c r="D30" s="43" t="s">
        <v>36</v>
      </c>
      <c r="E30" s="43" t="s">
        <v>37</v>
      </c>
      <c r="F30" s="115">
        <f>ROUND(SUM(BE82:BE136), 2)</f>
        <v>78885.58</v>
      </c>
      <c r="G30" s="36"/>
      <c r="H30" s="36"/>
      <c r="I30" s="116">
        <v>0.21</v>
      </c>
      <c r="J30" s="115">
        <f>ROUND(ROUND((SUM(BE82:BE136)), 2)*I30, 2)</f>
        <v>16565.97</v>
      </c>
      <c r="K30" s="39"/>
    </row>
    <row r="31" spans="2:11" s="1" customFormat="1" ht="14.45" customHeight="1">
      <c r="B31" s="35"/>
      <c r="C31" s="36"/>
      <c r="D31" s="36"/>
      <c r="E31" s="43" t="s">
        <v>38</v>
      </c>
      <c r="F31" s="115">
        <f>ROUND(SUM(BF82:BF136), 2)</f>
        <v>0</v>
      </c>
      <c r="G31" s="36"/>
      <c r="H31" s="36"/>
      <c r="I31" s="116">
        <v>0.15</v>
      </c>
      <c r="J31" s="115">
        <f>ROUND(ROUND((SUM(BF82:BF136)), 2)*I31, 2)</f>
        <v>0</v>
      </c>
      <c r="K31" s="39"/>
    </row>
    <row r="32" spans="2:11" s="1" customFormat="1" ht="14.45" hidden="1" customHeight="1">
      <c r="B32" s="35"/>
      <c r="C32" s="36"/>
      <c r="D32" s="36"/>
      <c r="E32" s="43" t="s">
        <v>39</v>
      </c>
      <c r="F32" s="115">
        <f>ROUND(SUM(BG82:BG136), 2)</f>
        <v>0</v>
      </c>
      <c r="G32" s="36"/>
      <c r="H32" s="36"/>
      <c r="I32" s="116">
        <v>0.21</v>
      </c>
      <c r="J32" s="115">
        <v>0</v>
      </c>
      <c r="K32" s="39"/>
    </row>
    <row r="33" spans="2:11" s="1" customFormat="1" ht="14.45" hidden="1" customHeight="1">
      <c r="B33" s="35"/>
      <c r="C33" s="36"/>
      <c r="D33" s="36"/>
      <c r="E33" s="43" t="s">
        <v>40</v>
      </c>
      <c r="F33" s="115">
        <f>ROUND(SUM(BH82:BH136), 2)</f>
        <v>0</v>
      </c>
      <c r="G33" s="36"/>
      <c r="H33" s="36"/>
      <c r="I33" s="116">
        <v>0.15</v>
      </c>
      <c r="J33" s="115">
        <v>0</v>
      </c>
      <c r="K33" s="39"/>
    </row>
    <row r="34" spans="2:11" s="1" customFormat="1" ht="14.45" hidden="1" customHeight="1">
      <c r="B34" s="35"/>
      <c r="C34" s="36"/>
      <c r="D34" s="36"/>
      <c r="E34" s="43" t="s">
        <v>41</v>
      </c>
      <c r="F34" s="115">
        <f>ROUND(SUM(BI82:BI136), 2)</f>
        <v>0</v>
      </c>
      <c r="G34" s="36"/>
      <c r="H34" s="36"/>
      <c r="I34" s="116">
        <v>0</v>
      </c>
      <c r="J34" s="115">
        <v>0</v>
      </c>
      <c r="K34" s="39"/>
    </row>
    <row r="35" spans="2:11" s="1" customFormat="1" ht="6.95" customHeight="1">
      <c r="B35" s="35"/>
      <c r="C35" s="36"/>
      <c r="D35" s="36"/>
      <c r="E35" s="36"/>
      <c r="F35" s="36"/>
      <c r="G35" s="36"/>
      <c r="H35" s="36"/>
      <c r="I35" s="36"/>
      <c r="J35" s="36"/>
      <c r="K35" s="39"/>
    </row>
    <row r="36" spans="2:11" s="1" customFormat="1" ht="25.35" customHeight="1">
      <c r="B36" s="35"/>
      <c r="C36" s="117"/>
      <c r="D36" s="118" t="s">
        <v>42</v>
      </c>
      <c r="E36" s="73"/>
      <c r="F36" s="73"/>
      <c r="G36" s="119" t="s">
        <v>43</v>
      </c>
      <c r="H36" s="120" t="s">
        <v>44</v>
      </c>
      <c r="I36" s="73"/>
      <c r="J36" s="121">
        <f>SUM(J27:J34)</f>
        <v>95451.55</v>
      </c>
      <c r="K36" s="122"/>
    </row>
    <row r="37" spans="2:11" s="1" customFormat="1" ht="14.45" customHeight="1">
      <c r="B37" s="50"/>
      <c r="C37" s="51"/>
      <c r="D37" s="51"/>
      <c r="E37" s="51"/>
      <c r="F37" s="51"/>
      <c r="G37" s="51"/>
      <c r="H37" s="51"/>
      <c r="I37" s="51"/>
      <c r="J37" s="51"/>
      <c r="K37" s="52"/>
    </row>
    <row r="41" spans="2:11" s="1" customFormat="1" ht="6.95" customHeight="1">
      <c r="B41" s="123"/>
      <c r="C41" s="124"/>
      <c r="D41" s="124"/>
      <c r="E41" s="124"/>
      <c r="F41" s="124"/>
      <c r="G41" s="124"/>
      <c r="H41" s="124"/>
      <c r="I41" s="124"/>
      <c r="J41" s="124"/>
      <c r="K41" s="125"/>
    </row>
    <row r="42" spans="2:11" s="1" customFormat="1" ht="36.950000000000003" customHeight="1">
      <c r="B42" s="35"/>
      <c r="C42" s="27" t="s">
        <v>88</v>
      </c>
      <c r="D42" s="36"/>
      <c r="E42" s="36"/>
      <c r="F42" s="36"/>
      <c r="G42" s="36"/>
      <c r="H42" s="36"/>
      <c r="I42" s="36"/>
      <c r="J42" s="36"/>
      <c r="K42" s="39"/>
    </row>
    <row r="43" spans="2:11" s="1" customFormat="1" ht="6.95" customHeight="1">
      <c r="B43" s="35"/>
      <c r="C43" s="36"/>
      <c r="D43" s="36"/>
      <c r="E43" s="36"/>
      <c r="F43" s="36"/>
      <c r="G43" s="36"/>
      <c r="H43" s="36"/>
      <c r="I43" s="36"/>
      <c r="J43" s="36"/>
      <c r="K43" s="39"/>
    </row>
    <row r="44" spans="2:11" s="1" customFormat="1" ht="14.45" customHeight="1">
      <c r="B44" s="35"/>
      <c r="C44" s="33" t="s">
        <v>16</v>
      </c>
      <c r="D44" s="36"/>
      <c r="E44" s="36"/>
      <c r="F44" s="36"/>
      <c r="G44" s="36"/>
      <c r="H44" s="36"/>
      <c r="I44" s="36"/>
      <c r="J44" s="36"/>
      <c r="K44" s="39"/>
    </row>
    <row r="45" spans="2:11" s="1" customFormat="1" ht="22.5" customHeight="1">
      <c r="B45" s="35"/>
      <c r="C45" s="36"/>
      <c r="D45" s="36"/>
      <c r="E45" s="321" t="str">
        <f>E7</f>
        <v>RPS Kolín, ul. Moravcova a Kremličkova - Kontejnerové stání - SO09</v>
      </c>
      <c r="F45" s="322"/>
      <c r="G45" s="322"/>
      <c r="H45" s="322"/>
      <c r="I45" s="36"/>
      <c r="J45" s="36"/>
      <c r="K45" s="39"/>
    </row>
    <row r="46" spans="2:11" s="1" customFormat="1" ht="14.45" customHeight="1">
      <c r="B46" s="35"/>
      <c r="C46" s="33" t="s">
        <v>86</v>
      </c>
      <c r="D46" s="36"/>
      <c r="E46" s="36"/>
      <c r="F46" s="36"/>
      <c r="G46" s="36"/>
      <c r="H46" s="36"/>
      <c r="I46" s="36"/>
      <c r="J46" s="36"/>
      <c r="K46" s="39"/>
    </row>
    <row r="47" spans="2:11" s="1" customFormat="1" ht="23.25" customHeight="1">
      <c r="B47" s="35"/>
      <c r="C47" s="36"/>
      <c r="D47" s="36"/>
      <c r="E47" s="323" t="str">
        <f>E9</f>
        <v>002_2 - Bourání a stavební úpravy</v>
      </c>
      <c r="F47" s="324"/>
      <c r="G47" s="324"/>
      <c r="H47" s="324"/>
      <c r="I47" s="36"/>
      <c r="J47" s="36"/>
      <c r="K47" s="39"/>
    </row>
    <row r="48" spans="2:11" s="1" customFormat="1" ht="6.95" customHeight="1">
      <c r="B48" s="35"/>
      <c r="C48" s="36"/>
      <c r="D48" s="36"/>
      <c r="E48" s="36"/>
      <c r="F48" s="36"/>
      <c r="G48" s="36"/>
      <c r="H48" s="36"/>
      <c r="I48" s="36"/>
      <c r="J48" s="36"/>
      <c r="K48" s="39"/>
    </row>
    <row r="49" spans="2:47" s="1" customFormat="1" ht="18" customHeight="1">
      <c r="B49" s="35"/>
      <c r="C49" s="33" t="s">
        <v>21</v>
      </c>
      <c r="D49" s="36"/>
      <c r="E49" s="36"/>
      <c r="F49" s="31" t="str">
        <f>F12</f>
        <v xml:space="preserve"> </v>
      </c>
      <c r="G49" s="36"/>
      <c r="H49" s="36"/>
      <c r="I49" s="33" t="s">
        <v>23</v>
      </c>
      <c r="J49" s="108" t="str">
        <f>IF(J12="","",J12)</f>
        <v>2. 2. 2018</v>
      </c>
      <c r="K49" s="39"/>
    </row>
    <row r="50" spans="2:47" s="1" customFormat="1" ht="6.95" customHeight="1">
      <c r="B50" s="35"/>
      <c r="C50" s="36"/>
      <c r="D50" s="36"/>
      <c r="E50" s="36"/>
      <c r="F50" s="36"/>
      <c r="G50" s="36"/>
      <c r="H50" s="36"/>
      <c r="I50" s="36"/>
      <c r="J50" s="36"/>
      <c r="K50" s="39"/>
    </row>
    <row r="51" spans="2:47" s="1" customFormat="1">
      <c r="B51" s="35"/>
      <c r="C51" s="33" t="s">
        <v>25</v>
      </c>
      <c r="D51" s="36"/>
      <c r="E51" s="36"/>
      <c r="F51" s="31" t="str">
        <f>E15</f>
        <v xml:space="preserve"> </v>
      </c>
      <c r="G51" s="36"/>
      <c r="H51" s="36"/>
      <c r="I51" s="33" t="s">
        <v>29</v>
      </c>
      <c r="J51" s="31" t="str">
        <f>E21</f>
        <v xml:space="preserve"> </v>
      </c>
      <c r="K51" s="39"/>
    </row>
    <row r="52" spans="2:47" s="1" customFormat="1" ht="14.45" customHeight="1">
      <c r="B52" s="35"/>
      <c r="C52" s="33" t="s">
        <v>28</v>
      </c>
      <c r="D52" s="36"/>
      <c r="E52" s="36"/>
      <c r="F52" s="31" t="str">
        <f>IF(E18="","",E18)</f>
        <v xml:space="preserve"> </v>
      </c>
      <c r="G52" s="36"/>
      <c r="H52" s="36"/>
      <c r="I52" s="36"/>
      <c r="J52" s="36"/>
      <c r="K52" s="39"/>
    </row>
    <row r="53" spans="2:47" s="1" customFormat="1" ht="10.35" customHeight="1">
      <c r="B53" s="35"/>
      <c r="C53" s="36"/>
      <c r="D53" s="36"/>
      <c r="E53" s="36"/>
      <c r="F53" s="36"/>
      <c r="G53" s="36"/>
      <c r="H53" s="36"/>
      <c r="I53" s="36"/>
      <c r="J53" s="36"/>
      <c r="K53" s="39"/>
    </row>
    <row r="54" spans="2:47" s="1" customFormat="1" ht="29.25" customHeight="1">
      <c r="B54" s="35"/>
      <c r="C54" s="126" t="s">
        <v>89</v>
      </c>
      <c r="D54" s="117"/>
      <c r="E54" s="117"/>
      <c r="F54" s="117"/>
      <c r="G54" s="117"/>
      <c r="H54" s="117"/>
      <c r="I54" s="117"/>
      <c r="J54" s="127" t="s">
        <v>90</v>
      </c>
      <c r="K54" s="128"/>
    </row>
    <row r="55" spans="2:47" s="1" customFormat="1" ht="10.35" customHeight="1">
      <c r="B55" s="35"/>
      <c r="C55" s="36"/>
      <c r="D55" s="36"/>
      <c r="E55" s="36"/>
      <c r="F55" s="36"/>
      <c r="G55" s="36"/>
      <c r="H55" s="36"/>
      <c r="I55" s="36"/>
      <c r="J55" s="36"/>
      <c r="K55" s="39"/>
    </row>
    <row r="56" spans="2:47" s="1" customFormat="1" ht="29.25" customHeight="1">
      <c r="B56" s="35"/>
      <c r="C56" s="129" t="s">
        <v>91</v>
      </c>
      <c r="D56" s="36"/>
      <c r="E56" s="36"/>
      <c r="F56" s="36"/>
      <c r="G56" s="36"/>
      <c r="H56" s="36"/>
      <c r="I56" s="36"/>
      <c r="J56" s="114">
        <f>J82</f>
        <v>78885.58</v>
      </c>
      <c r="K56" s="39"/>
      <c r="AU56" s="21" t="s">
        <v>92</v>
      </c>
    </row>
    <row r="57" spans="2:47" s="7" customFormat="1" ht="24.95" customHeight="1">
      <c r="B57" s="130"/>
      <c r="C57" s="131"/>
      <c r="D57" s="132" t="s">
        <v>93</v>
      </c>
      <c r="E57" s="133"/>
      <c r="F57" s="133"/>
      <c r="G57" s="133"/>
      <c r="H57" s="133"/>
      <c r="I57" s="133"/>
      <c r="J57" s="134">
        <f>J83</f>
        <v>78885.58</v>
      </c>
      <c r="K57" s="135"/>
    </row>
    <row r="58" spans="2:47" s="8" customFormat="1" ht="19.899999999999999" customHeight="1">
      <c r="B58" s="136"/>
      <c r="C58" s="137"/>
      <c r="D58" s="138" t="s">
        <v>231</v>
      </c>
      <c r="E58" s="139"/>
      <c r="F58" s="139"/>
      <c r="G58" s="139"/>
      <c r="H58" s="139"/>
      <c r="I58" s="139"/>
      <c r="J58" s="140">
        <f>J84</f>
        <v>17080.960000000003</v>
      </c>
      <c r="K58" s="141"/>
    </row>
    <row r="59" spans="2:47" s="8" customFormat="1" ht="19.899999999999999" customHeight="1">
      <c r="B59" s="136"/>
      <c r="C59" s="137"/>
      <c r="D59" s="138" t="s">
        <v>232</v>
      </c>
      <c r="E59" s="139"/>
      <c r="F59" s="139"/>
      <c r="G59" s="139"/>
      <c r="H59" s="139"/>
      <c r="I59" s="139"/>
      <c r="J59" s="140">
        <f>J103</f>
        <v>6199.83</v>
      </c>
      <c r="K59" s="141"/>
    </row>
    <row r="60" spans="2:47" s="8" customFormat="1" ht="19.899999999999999" customHeight="1">
      <c r="B60" s="136"/>
      <c r="C60" s="137"/>
      <c r="D60" s="138" t="s">
        <v>233</v>
      </c>
      <c r="E60" s="139"/>
      <c r="F60" s="139"/>
      <c r="G60" s="139"/>
      <c r="H60" s="139"/>
      <c r="I60" s="139"/>
      <c r="J60" s="140">
        <f>J110</f>
        <v>6664</v>
      </c>
      <c r="K60" s="141"/>
    </row>
    <row r="61" spans="2:47" s="8" customFormat="1" ht="19.899999999999999" customHeight="1">
      <c r="B61" s="136"/>
      <c r="C61" s="137"/>
      <c r="D61" s="138" t="s">
        <v>94</v>
      </c>
      <c r="E61" s="139"/>
      <c r="F61" s="139"/>
      <c r="G61" s="139"/>
      <c r="H61" s="139"/>
      <c r="I61" s="139"/>
      <c r="J61" s="140">
        <f>J119</f>
        <v>48940.79</v>
      </c>
      <c r="K61" s="141"/>
    </row>
    <row r="62" spans="2:47" s="8" customFormat="1" ht="14.85" customHeight="1">
      <c r="B62" s="136"/>
      <c r="C62" s="137"/>
      <c r="D62" s="138" t="s">
        <v>234</v>
      </c>
      <c r="E62" s="139"/>
      <c r="F62" s="139"/>
      <c r="G62" s="139"/>
      <c r="H62" s="139"/>
      <c r="I62" s="139"/>
      <c r="J62" s="140">
        <f>J128</f>
        <v>23219.79</v>
      </c>
      <c r="K62" s="141"/>
    </row>
    <row r="63" spans="2:47" s="1" customFormat="1" ht="21.75" customHeight="1">
      <c r="B63" s="35"/>
      <c r="C63" s="36"/>
      <c r="D63" s="36"/>
      <c r="E63" s="36"/>
      <c r="F63" s="36"/>
      <c r="G63" s="36"/>
      <c r="H63" s="36"/>
      <c r="I63" s="36"/>
      <c r="J63" s="36"/>
      <c r="K63" s="39"/>
    </row>
    <row r="64" spans="2:47" s="1" customFormat="1" ht="6.95" customHeight="1">
      <c r="B64" s="50"/>
      <c r="C64" s="51"/>
      <c r="D64" s="51"/>
      <c r="E64" s="51"/>
      <c r="F64" s="51"/>
      <c r="G64" s="51"/>
      <c r="H64" s="51"/>
      <c r="I64" s="51"/>
      <c r="J64" s="51"/>
      <c r="K64" s="52"/>
    </row>
    <row r="68" spans="2:12" s="1" customFormat="1" ht="6.95" customHeight="1">
      <c r="B68" s="53"/>
      <c r="C68" s="54"/>
      <c r="D68" s="54"/>
      <c r="E68" s="54"/>
      <c r="F68" s="54"/>
      <c r="G68" s="54"/>
      <c r="H68" s="54"/>
      <c r="I68" s="54"/>
      <c r="J68" s="54"/>
      <c r="K68" s="54"/>
      <c r="L68" s="55"/>
    </row>
    <row r="69" spans="2:12" s="1" customFormat="1" ht="36.950000000000003" customHeight="1">
      <c r="B69" s="35"/>
      <c r="C69" s="56" t="s">
        <v>97</v>
      </c>
      <c r="D69" s="57"/>
      <c r="E69" s="57"/>
      <c r="F69" s="57"/>
      <c r="G69" s="57"/>
      <c r="H69" s="57"/>
      <c r="I69" s="57"/>
      <c r="J69" s="57"/>
      <c r="K69" s="57"/>
      <c r="L69" s="55"/>
    </row>
    <row r="70" spans="2:12" s="1" customFormat="1" ht="6.95" customHeight="1">
      <c r="B70" s="35"/>
      <c r="C70" s="57"/>
      <c r="D70" s="57"/>
      <c r="E70" s="57"/>
      <c r="F70" s="57"/>
      <c r="G70" s="57"/>
      <c r="H70" s="57"/>
      <c r="I70" s="57"/>
      <c r="J70" s="57"/>
      <c r="K70" s="57"/>
      <c r="L70" s="55"/>
    </row>
    <row r="71" spans="2:12" s="1" customFormat="1" ht="14.45" customHeight="1">
      <c r="B71" s="35"/>
      <c r="C71" s="59" t="s">
        <v>16</v>
      </c>
      <c r="D71" s="57"/>
      <c r="E71" s="57"/>
      <c r="F71" s="57"/>
      <c r="G71" s="57"/>
      <c r="H71" s="57"/>
      <c r="I71" s="57"/>
      <c r="J71" s="57"/>
      <c r="K71" s="57"/>
      <c r="L71" s="55"/>
    </row>
    <row r="72" spans="2:12" s="1" customFormat="1" ht="22.5" customHeight="1">
      <c r="B72" s="35"/>
      <c r="C72" s="57"/>
      <c r="D72" s="57"/>
      <c r="E72" s="325" t="str">
        <f>E7</f>
        <v>RPS Kolín, ul. Moravcova a Kremličkova - Kontejnerové stání - SO09</v>
      </c>
      <c r="F72" s="326"/>
      <c r="G72" s="326"/>
      <c r="H72" s="326"/>
      <c r="I72" s="57"/>
      <c r="J72" s="57"/>
      <c r="K72" s="57"/>
      <c r="L72" s="55"/>
    </row>
    <row r="73" spans="2:12" s="1" customFormat="1" ht="14.45" customHeight="1">
      <c r="B73" s="35"/>
      <c r="C73" s="59" t="s">
        <v>86</v>
      </c>
      <c r="D73" s="57"/>
      <c r="E73" s="57"/>
      <c r="F73" s="57"/>
      <c r="G73" s="57"/>
      <c r="H73" s="57"/>
      <c r="I73" s="57"/>
      <c r="J73" s="57"/>
      <c r="K73" s="57"/>
      <c r="L73" s="55"/>
    </row>
    <row r="74" spans="2:12" s="1" customFormat="1" ht="23.25" customHeight="1">
      <c r="B74" s="35"/>
      <c r="C74" s="57"/>
      <c r="D74" s="57"/>
      <c r="E74" s="301" t="str">
        <f>E9</f>
        <v>002_2 - Bourání a stavební úpravy</v>
      </c>
      <c r="F74" s="327"/>
      <c r="G74" s="327"/>
      <c r="H74" s="327"/>
      <c r="I74" s="57"/>
      <c r="J74" s="57"/>
      <c r="K74" s="57"/>
      <c r="L74" s="55"/>
    </row>
    <row r="75" spans="2:12" s="1" customFormat="1" ht="6.95" customHeight="1">
      <c r="B75" s="35"/>
      <c r="C75" s="57"/>
      <c r="D75" s="57"/>
      <c r="E75" s="57"/>
      <c r="F75" s="57"/>
      <c r="G75" s="57"/>
      <c r="H75" s="57"/>
      <c r="I75" s="57"/>
      <c r="J75" s="57"/>
      <c r="K75" s="57"/>
      <c r="L75" s="55"/>
    </row>
    <row r="76" spans="2:12" s="1" customFormat="1" ht="18" customHeight="1">
      <c r="B76" s="35"/>
      <c r="C76" s="59" t="s">
        <v>21</v>
      </c>
      <c r="D76" s="57"/>
      <c r="E76" s="57"/>
      <c r="F76" s="142" t="str">
        <f>F12</f>
        <v xml:space="preserve"> </v>
      </c>
      <c r="G76" s="57"/>
      <c r="H76" s="57"/>
      <c r="I76" s="59" t="s">
        <v>23</v>
      </c>
      <c r="J76" s="67" t="str">
        <f>IF(J12="","",J12)</f>
        <v>2. 2. 2018</v>
      </c>
      <c r="K76" s="57"/>
      <c r="L76" s="55"/>
    </row>
    <row r="77" spans="2:12" s="1" customFormat="1" ht="6.95" customHeight="1">
      <c r="B77" s="35"/>
      <c r="C77" s="57"/>
      <c r="D77" s="57"/>
      <c r="E77" s="57"/>
      <c r="F77" s="57"/>
      <c r="G77" s="57"/>
      <c r="H77" s="57"/>
      <c r="I77" s="57"/>
      <c r="J77" s="57"/>
      <c r="K77" s="57"/>
      <c r="L77" s="55"/>
    </row>
    <row r="78" spans="2:12" s="1" customFormat="1">
      <c r="B78" s="35"/>
      <c r="C78" s="59" t="s">
        <v>25</v>
      </c>
      <c r="D78" s="57"/>
      <c r="E78" s="57"/>
      <c r="F78" s="142" t="str">
        <f>E15</f>
        <v xml:space="preserve"> </v>
      </c>
      <c r="G78" s="57"/>
      <c r="H78" s="57"/>
      <c r="I78" s="59" t="s">
        <v>29</v>
      </c>
      <c r="J78" s="142" t="str">
        <f>E21</f>
        <v xml:space="preserve"> </v>
      </c>
      <c r="K78" s="57"/>
      <c r="L78" s="55"/>
    </row>
    <row r="79" spans="2:12" s="1" customFormat="1" ht="14.45" customHeight="1">
      <c r="B79" s="35"/>
      <c r="C79" s="59" t="s">
        <v>28</v>
      </c>
      <c r="D79" s="57"/>
      <c r="E79" s="57"/>
      <c r="F79" s="142" t="str">
        <f>IF(E18="","",E18)</f>
        <v xml:space="preserve"> </v>
      </c>
      <c r="G79" s="57"/>
      <c r="H79" s="57"/>
      <c r="I79" s="57"/>
      <c r="J79" s="57"/>
      <c r="K79" s="57"/>
      <c r="L79" s="55"/>
    </row>
    <row r="80" spans="2:12" s="1" customFormat="1" ht="10.35" customHeight="1">
      <c r="B80" s="35"/>
      <c r="C80" s="57"/>
      <c r="D80" s="57"/>
      <c r="E80" s="57"/>
      <c r="F80" s="57"/>
      <c r="G80" s="57"/>
      <c r="H80" s="57"/>
      <c r="I80" s="57"/>
      <c r="J80" s="57"/>
      <c r="K80" s="57"/>
      <c r="L80" s="55"/>
    </row>
    <row r="81" spans="2:65" s="9" customFormat="1" ht="29.25" customHeight="1">
      <c r="B81" s="143"/>
      <c r="C81" s="144" t="s">
        <v>98</v>
      </c>
      <c r="D81" s="145" t="s">
        <v>51</v>
      </c>
      <c r="E81" s="145" t="s">
        <v>47</v>
      </c>
      <c r="F81" s="145" t="s">
        <v>99</v>
      </c>
      <c r="G81" s="145" t="s">
        <v>100</v>
      </c>
      <c r="H81" s="145" t="s">
        <v>101</v>
      </c>
      <c r="I81" s="146" t="s">
        <v>102</v>
      </c>
      <c r="J81" s="145" t="s">
        <v>90</v>
      </c>
      <c r="K81" s="147" t="s">
        <v>103</v>
      </c>
      <c r="L81" s="148"/>
      <c r="M81" s="75" t="s">
        <v>104</v>
      </c>
      <c r="N81" s="76" t="s">
        <v>36</v>
      </c>
      <c r="O81" s="76" t="s">
        <v>105</v>
      </c>
      <c r="P81" s="76" t="s">
        <v>106</v>
      </c>
      <c r="Q81" s="76" t="s">
        <v>107</v>
      </c>
      <c r="R81" s="76" t="s">
        <v>108</v>
      </c>
      <c r="S81" s="76" t="s">
        <v>109</v>
      </c>
      <c r="T81" s="77" t="s">
        <v>110</v>
      </c>
    </row>
    <row r="82" spans="2:65" s="1" customFormat="1" ht="29.25" customHeight="1">
      <c r="B82" s="35"/>
      <c r="C82" s="81" t="s">
        <v>91</v>
      </c>
      <c r="D82" s="57"/>
      <c r="E82" s="57"/>
      <c r="F82" s="57"/>
      <c r="G82" s="57"/>
      <c r="H82" s="57"/>
      <c r="I82" s="57"/>
      <c r="J82" s="149">
        <f>BK82</f>
        <v>78885.58</v>
      </c>
      <c r="K82" s="57"/>
      <c r="L82" s="55"/>
      <c r="M82" s="78"/>
      <c r="N82" s="79"/>
      <c r="O82" s="79"/>
      <c r="P82" s="150">
        <f>P83</f>
        <v>140.17058300000002</v>
      </c>
      <c r="Q82" s="79"/>
      <c r="R82" s="150">
        <f>R83</f>
        <v>15.16787424</v>
      </c>
      <c r="S82" s="79"/>
      <c r="T82" s="151">
        <f>T83</f>
        <v>35.988250000000008</v>
      </c>
      <c r="AT82" s="21" t="s">
        <v>65</v>
      </c>
      <c r="AU82" s="21" t="s">
        <v>92</v>
      </c>
      <c r="BK82" s="152">
        <f>BK83</f>
        <v>78885.58</v>
      </c>
    </row>
    <row r="83" spans="2:65" s="10" customFormat="1" ht="37.35" customHeight="1">
      <c r="B83" s="153"/>
      <c r="C83" s="154"/>
      <c r="D83" s="155" t="s">
        <v>65</v>
      </c>
      <c r="E83" s="156" t="s">
        <v>111</v>
      </c>
      <c r="F83" s="156" t="s">
        <v>112</v>
      </c>
      <c r="G83" s="154"/>
      <c r="H83" s="154"/>
      <c r="I83" s="154"/>
      <c r="J83" s="157">
        <f>BK83</f>
        <v>78885.58</v>
      </c>
      <c r="K83" s="154"/>
      <c r="L83" s="158"/>
      <c r="M83" s="159"/>
      <c r="N83" s="160"/>
      <c r="O83" s="160"/>
      <c r="P83" s="161">
        <f>P84+P103+P110+P119</f>
        <v>140.17058300000002</v>
      </c>
      <c r="Q83" s="160"/>
      <c r="R83" s="161">
        <f>R84+R103+R110+R119</f>
        <v>15.16787424</v>
      </c>
      <c r="S83" s="160"/>
      <c r="T83" s="162">
        <f>T84+T103+T110+T119</f>
        <v>35.988250000000008</v>
      </c>
      <c r="AR83" s="163" t="s">
        <v>74</v>
      </c>
      <c r="AT83" s="164" t="s">
        <v>65</v>
      </c>
      <c r="AU83" s="164" t="s">
        <v>66</v>
      </c>
      <c r="AY83" s="163" t="s">
        <v>113</v>
      </c>
      <c r="BK83" s="165">
        <f>BK84+BK103+BK110+BK119</f>
        <v>78885.58</v>
      </c>
    </row>
    <row r="84" spans="2:65" s="10" customFormat="1" ht="19.899999999999999" customHeight="1">
      <c r="B84" s="153"/>
      <c r="C84" s="154"/>
      <c r="D84" s="166" t="s">
        <v>65</v>
      </c>
      <c r="E84" s="167" t="s">
        <v>74</v>
      </c>
      <c r="F84" s="167" t="s">
        <v>235</v>
      </c>
      <c r="G84" s="154"/>
      <c r="H84" s="154"/>
      <c r="I84" s="154"/>
      <c r="J84" s="168">
        <f>BK84</f>
        <v>17080.960000000003</v>
      </c>
      <c r="K84" s="154"/>
      <c r="L84" s="158"/>
      <c r="M84" s="159"/>
      <c r="N84" s="160"/>
      <c r="O84" s="160"/>
      <c r="P84" s="161">
        <f>SUM(P85:P102)</f>
        <v>16.698667</v>
      </c>
      <c r="Q84" s="160"/>
      <c r="R84" s="161">
        <f>SUM(R85:R102)</f>
        <v>5.5720830000000001</v>
      </c>
      <c r="S84" s="160"/>
      <c r="T84" s="162">
        <f>SUM(T85:T102)</f>
        <v>0</v>
      </c>
      <c r="AR84" s="163" t="s">
        <v>74</v>
      </c>
      <c r="AT84" s="164" t="s">
        <v>65</v>
      </c>
      <c r="AU84" s="164" t="s">
        <v>74</v>
      </c>
      <c r="AY84" s="163" t="s">
        <v>113</v>
      </c>
      <c r="BK84" s="165">
        <f>SUM(BK85:BK102)</f>
        <v>17080.960000000003</v>
      </c>
    </row>
    <row r="85" spans="2:65" s="1" customFormat="1" ht="31.5" customHeight="1">
      <c r="B85" s="35"/>
      <c r="C85" s="169" t="s">
        <v>225</v>
      </c>
      <c r="D85" s="169" t="s">
        <v>116</v>
      </c>
      <c r="E85" s="170" t="s">
        <v>236</v>
      </c>
      <c r="F85" s="171" t="s">
        <v>237</v>
      </c>
      <c r="G85" s="172" t="s">
        <v>190</v>
      </c>
      <c r="H85" s="173">
        <v>25.5</v>
      </c>
      <c r="I85" s="174">
        <v>51</v>
      </c>
      <c r="J85" s="174">
        <f>ROUND(I85*H85,2)</f>
        <v>1300.5</v>
      </c>
      <c r="K85" s="171" t="s">
        <v>19</v>
      </c>
      <c r="L85" s="55"/>
      <c r="M85" s="175" t="s">
        <v>19</v>
      </c>
      <c r="N85" s="176" t="s">
        <v>37</v>
      </c>
      <c r="O85" s="177">
        <v>0.17199999999999999</v>
      </c>
      <c r="P85" s="177">
        <f>O85*H85</f>
        <v>4.3859999999999992</v>
      </c>
      <c r="Q85" s="177">
        <v>0</v>
      </c>
      <c r="R85" s="177">
        <f>Q85*H85</f>
        <v>0</v>
      </c>
      <c r="S85" s="177">
        <v>0</v>
      </c>
      <c r="T85" s="178">
        <f>S85*H85</f>
        <v>0</v>
      </c>
      <c r="AR85" s="21" t="s">
        <v>121</v>
      </c>
      <c r="AT85" s="21" t="s">
        <v>116</v>
      </c>
      <c r="AU85" s="21" t="s">
        <v>76</v>
      </c>
      <c r="AY85" s="21" t="s">
        <v>113</v>
      </c>
      <c r="BE85" s="179">
        <f>IF(N85="základní",J85,0)</f>
        <v>1300.5</v>
      </c>
      <c r="BF85" s="179">
        <f>IF(N85="snížená",J85,0)</f>
        <v>0</v>
      </c>
      <c r="BG85" s="179">
        <f>IF(N85="zákl. přenesená",J85,0)</f>
        <v>0</v>
      </c>
      <c r="BH85" s="179">
        <f>IF(N85="sníž. přenesená",J85,0)</f>
        <v>0</v>
      </c>
      <c r="BI85" s="179">
        <f>IF(N85="nulová",J85,0)</f>
        <v>0</v>
      </c>
      <c r="BJ85" s="21" t="s">
        <v>74</v>
      </c>
      <c r="BK85" s="179">
        <f>ROUND(I85*H85,2)</f>
        <v>1300.5</v>
      </c>
      <c r="BL85" s="21" t="s">
        <v>121</v>
      </c>
      <c r="BM85" s="21" t="s">
        <v>238</v>
      </c>
    </row>
    <row r="86" spans="2:65" s="1" customFormat="1" ht="22.5" customHeight="1">
      <c r="B86" s="35"/>
      <c r="C86" s="169" t="s">
        <v>239</v>
      </c>
      <c r="D86" s="169" t="s">
        <v>116</v>
      </c>
      <c r="E86" s="170" t="s">
        <v>240</v>
      </c>
      <c r="F86" s="171" t="s">
        <v>241</v>
      </c>
      <c r="G86" s="172" t="s">
        <v>242</v>
      </c>
      <c r="H86" s="173">
        <v>40</v>
      </c>
      <c r="I86" s="174">
        <v>150</v>
      </c>
      <c r="J86" s="174">
        <f>ROUND(I86*H86,2)</f>
        <v>6000</v>
      </c>
      <c r="K86" s="171" t="s">
        <v>19</v>
      </c>
      <c r="L86" s="55"/>
      <c r="M86" s="175" t="s">
        <v>19</v>
      </c>
      <c r="N86" s="176" t="s">
        <v>37</v>
      </c>
      <c r="O86" s="177">
        <v>0</v>
      </c>
      <c r="P86" s="177">
        <f>O86*H86</f>
        <v>0</v>
      </c>
      <c r="Q86" s="177">
        <v>0</v>
      </c>
      <c r="R86" s="177">
        <f>Q86*H86</f>
        <v>0</v>
      </c>
      <c r="S86" s="177">
        <v>0</v>
      </c>
      <c r="T86" s="178">
        <f>S86*H86</f>
        <v>0</v>
      </c>
      <c r="AR86" s="21" t="s">
        <v>121</v>
      </c>
      <c r="AT86" s="21" t="s">
        <v>116</v>
      </c>
      <c r="AU86" s="21" t="s">
        <v>76</v>
      </c>
      <c r="AY86" s="21" t="s">
        <v>113</v>
      </c>
      <c r="BE86" s="179">
        <f>IF(N86="základní",J86,0)</f>
        <v>6000</v>
      </c>
      <c r="BF86" s="179">
        <f>IF(N86="snížená",J86,0)</f>
        <v>0</v>
      </c>
      <c r="BG86" s="179">
        <f>IF(N86="zákl. přenesená",J86,0)</f>
        <v>0</v>
      </c>
      <c r="BH86" s="179">
        <f>IF(N86="sníž. přenesená",J86,0)</f>
        <v>0</v>
      </c>
      <c r="BI86" s="179">
        <f>IF(N86="nulová",J86,0)</f>
        <v>0</v>
      </c>
      <c r="BJ86" s="21" t="s">
        <v>74</v>
      </c>
      <c r="BK86" s="179">
        <f>ROUND(I86*H86,2)</f>
        <v>6000</v>
      </c>
      <c r="BL86" s="21" t="s">
        <v>121</v>
      </c>
      <c r="BM86" s="21" t="s">
        <v>243</v>
      </c>
    </row>
    <row r="87" spans="2:65" s="1" customFormat="1" ht="31.5" customHeight="1">
      <c r="B87" s="35"/>
      <c r="C87" s="169" t="s">
        <v>244</v>
      </c>
      <c r="D87" s="169" t="s">
        <v>116</v>
      </c>
      <c r="E87" s="170" t="s">
        <v>245</v>
      </c>
      <c r="F87" s="171" t="s">
        <v>246</v>
      </c>
      <c r="G87" s="172" t="s">
        <v>247</v>
      </c>
      <c r="H87" s="173">
        <v>1.181</v>
      </c>
      <c r="I87" s="174">
        <v>490</v>
      </c>
      <c r="J87" s="174">
        <f>ROUND(I87*H87,2)</f>
        <v>578.69000000000005</v>
      </c>
      <c r="K87" s="171" t="s">
        <v>120</v>
      </c>
      <c r="L87" s="55"/>
      <c r="M87" s="175" t="s">
        <v>19</v>
      </c>
      <c r="N87" s="176" t="s">
        <v>37</v>
      </c>
      <c r="O87" s="177">
        <v>1.835</v>
      </c>
      <c r="P87" s="177">
        <f>O87*H87</f>
        <v>2.167135</v>
      </c>
      <c r="Q87" s="177">
        <v>0</v>
      </c>
      <c r="R87" s="177">
        <f>Q87*H87</f>
        <v>0</v>
      </c>
      <c r="S87" s="177">
        <v>0</v>
      </c>
      <c r="T87" s="178">
        <f>S87*H87</f>
        <v>0</v>
      </c>
      <c r="AR87" s="21" t="s">
        <v>121</v>
      </c>
      <c r="AT87" s="21" t="s">
        <v>116</v>
      </c>
      <c r="AU87" s="21" t="s">
        <v>76</v>
      </c>
      <c r="AY87" s="21" t="s">
        <v>113</v>
      </c>
      <c r="BE87" s="179">
        <f>IF(N87="základní",J87,0)</f>
        <v>578.69000000000005</v>
      </c>
      <c r="BF87" s="179">
        <f>IF(N87="snížená",J87,0)</f>
        <v>0</v>
      </c>
      <c r="BG87" s="179">
        <f>IF(N87="zákl. přenesená",J87,0)</f>
        <v>0</v>
      </c>
      <c r="BH87" s="179">
        <f>IF(N87="sníž. přenesená",J87,0)</f>
        <v>0</v>
      </c>
      <c r="BI87" s="179">
        <f>IF(N87="nulová",J87,0)</f>
        <v>0</v>
      </c>
      <c r="BJ87" s="21" t="s">
        <v>74</v>
      </c>
      <c r="BK87" s="179">
        <f>ROUND(I87*H87,2)</f>
        <v>578.69000000000005</v>
      </c>
      <c r="BL87" s="21" t="s">
        <v>121</v>
      </c>
      <c r="BM87" s="21" t="s">
        <v>248</v>
      </c>
    </row>
    <row r="88" spans="2:65" s="11" customFormat="1" ht="13.5">
      <c r="B88" s="180"/>
      <c r="C88" s="181"/>
      <c r="D88" s="202" t="s">
        <v>123</v>
      </c>
      <c r="E88" s="205" t="s">
        <v>19</v>
      </c>
      <c r="F88" s="203" t="s">
        <v>249</v>
      </c>
      <c r="G88" s="181"/>
      <c r="H88" s="204">
        <v>1.181</v>
      </c>
      <c r="I88" s="181"/>
      <c r="J88" s="181"/>
      <c r="K88" s="181"/>
      <c r="L88" s="186"/>
      <c r="M88" s="187"/>
      <c r="N88" s="188"/>
      <c r="O88" s="188"/>
      <c r="P88" s="188"/>
      <c r="Q88" s="188"/>
      <c r="R88" s="188"/>
      <c r="S88" s="188"/>
      <c r="T88" s="189"/>
      <c r="AT88" s="190" t="s">
        <v>123</v>
      </c>
      <c r="AU88" s="190" t="s">
        <v>76</v>
      </c>
      <c r="AV88" s="11" t="s">
        <v>76</v>
      </c>
      <c r="AW88" s="11" t="s">
        <v>30</v>
      </c>
      <c r="AX88" s="11" t="s">
        <v>74</v>
      </c>
      <c r="AY88" s="190" t="s">
        <v>113</v>
      </c>
    </row>
    <row r="89" spans="2:65" s="1" customFormat="1" ht="44.25" customHeight="1">
      <c r="B89" s="35"/>
      <c r="C89" s="169" t="s">
        <v>172</v>
      </c>
      <c r="D89" s="169" t="s">
        <v>116</v>
      </c>
      <c r="E89" s="170" t="s">
        <v>250</v>
      </c>
      <c r="F89" s="171" t="s">
        <v>251</v>
      </c>
      <c r="G89" s="172" t="s">
        <v>247</v>
      </c>
      <c r="H89" s="173">
        <v>1.0880000000000001</v>
      </c>
      <c r="I89" s="174">
        <v>43.6</v>
      </c>
      <c r="J89" s="174">
        <f>ROUND(I89*H89,2)</f>
        <v>47.44</v>
      </c>
      <c r="K89" s="171" t="s">
        <v>120</v>
      </c>
      <c r="L89" s="55"/>
      <c r="M89" s="175" t="s">
        <v>19</v>
      </c>
      <c r="N89" s="176" t="s">
        <v>37</v>
      </c>
      <c r="O89" s="177">
        <v>1.2999999999999999E-2</v>
      </c>
      <c r="P89" s="177">
        <f>O89*H89</f>
        <v>1.4144E-2</v>
      </c>
      <c r="Q89" s="177">
        <v>0</v>
      </c>
      <c r="R89" s="177">
        <f>Q89*H89</f>
        <v>0</v>
      </c>
      <c r="S89" s="177">
        <v>0</v>
      </c>
      <c r="T89" s="178">
        <f>S89*H89</f>
        <v>0</v>
      </c>
      <c r="AR89" s="21" t="s">
        <v>121</v>
      </c>
      <c r="AT89" s="21" t="s">
        <v>116</v>
      </c>
      <c r="AU89" s="21" t="s">
        <v>76</v>
      </c>
      <c r="AY89" s="21" t="s">
        <v>113</v>
      </c>
      <c r="BE89" s="179">
        <f>IF(N89="základní",J89,0)</f>
        <v>47.44</v>
      </c>
      <c r="BF89" s="179">
        <f>IF(N89="snížená",J89,0)</f>
        <v>0</v>
      </c>
      <c r="BG89" s="179">
        <f>IF(N89="zákl. přenesená",J89,0)</f>
        <v>0</v>
      </c>
      <c r="BH89" s="179">
        <f>IF(N89="sníž. přenesená",J89,0)</f>
        <v>0</v>
      </c>
      <c r="BI89" s="179">
        <f>IF(N89="nulová",J89,0)</f>
        <v>0</v>
      </c>
      <c r="BJ89" s="21" t="s">
        <v>74</v>
      </c>
      <c r="BK89" s="179">
        <f>ROUND(I89*H89,2)</f>
        <v>47.44</v>
      </c>
      <c r="BL89" s="21" t="s">
        <v>121</v>
      </c>
      <c r="BM89" s="21" t="s">
        <v>252</v>
      </c>
    </row>
    <row r="90" spans="2:65" s="11" customFormat="1" ht="13.5">
      <c r="B90" s="180"/>
      <c r="C90" s="181"/>
      <c r="D90" s="202" t="s">
        <v>123</v>
      </c>
      <c r="E90" s="205" t="s">
        <v>19</v>
      </c>
      <c r="F90" s="203" t="s">
        <v>253</v>
      </c>
      <c r="G90" s="181"/>
      <c r="H90" s="204">
        <v>1.0880000000000001</v>
      </c>
      <c r="I90" s="181"/>
      <c r="J90" s="181"/>
      <c r="K90" s="181"/>
      <c r="L90" s="186"/>
      <c r="M90" s="187"/>
      <c r="N90" s="188"/>
      <c r="O90" s="188"/>
      <c r="P90" s="188"/>
      <c r="Q90" s="188"/>
      <c r="R90" s="188"/>
      <c r="S90" s="188"/>
      <c r="T90" s="189"/>
      <c r="AT90" s="190" t="s">
        <v>123</v>
      </c>
      <c r="AU90" s="190" t="s">
        <v>76</v>
      </c>
      <c r="AV90" s="11" t="s">
        <v>76</v>
      </c>
      <c r="AW90" s="11" t="s">
        <v>30</v>
      </c>
      <c r="AX90" s="11" t="s">
        <v>74</v>
      </c>
      <c r="AY90" s="190" t="s">
        <v>113</v>
      </c>
    </row>
    <row r="91" spans="2:65" s="1" customFormat="1" ht="31.5" customHeight="1">
      <c r="B91" s="35"/>
      <c r="C91" s="169" t="s">
        <v>177</v>
      </c>
      <c r="D91" s="169" t="s">
        <v>116</v>
      </c>
      <c r="E91" s="170" t="s">
        <v>254</v>
      </c>
      <c r="F91" s="171" t="s">
        <v>255</v>
      </c>
      <c r="G91" s="172" t="s">
        <v>247</v>
      </c>
      <c r="H91" s="173">
        <v>1.6319999999999999</v>
      </c>
      <c r="I91" s="174">
        <v>86.6</v>
      </c>
      <c r="J91" s="174">
        <f>ROUND(I91*H91,2)</f>
        <v>141.33000000000001</v>
      </c>
      <c r="K91" s="171" t="s">
        <v>120</v>
      </c>
      <c r="L91" s="55"/>
      <c r="M91" s="175" t="s">
        <v>19</v>
      </c>
      <c r="N91" s="176" t="s">
        <v>37</v>
      </c>
      <c r="O91" s="177">
        <v>0.20399999999999999</v>
      </c>
      <c r="P91" s="177">
        <f>O91*H91</f>
        <v>0.33292799999999995</v>
      </c>
      <c r="Q91" s="177">
        <v>0</v>
      </c>
      <c r="R91" s="177">
        <f>Q91*H91</f>
        <v>0</v>
      </c>
      <c r="S91" s="177">
        <v>0</v>
      </c>
      <c r="T91" s="178">
        <f>S91*H91</f>
        <v>0</v>
      </c>
      <c r="AR91" s="21" t="s">
        <v>121</v>
      </c>
      <c r="AT91" s="21" t="s">
        <v>116</v>
      </c>
      <c r="AU91" s="21" t="s">
        <v>76</v>
      </c>
      <c r="AY91" s="21" t="s">
        <v>113</v>
      </c>
      <c r="BE91" s="179">
        <f>IF(N91="základní",J91,0)</f>
        <v>141.33000000000001</v>
      </c>
      <c r="BF91" s="179">
        <f>IF(N91="snížená",J91,0)</f>
        <v>0</v>
      </c>
      <c r="BG91" s="179">
        <f>IF(N91="zákl. přenesená",J91,0)</f>
        <v>0</v>
      </c>
      <c r="BH91" s="179">
        <f>IF(N91="sníž. přenesená",J91,0)</f>
        <v>0</v>
      </c>
      <c r="BI91" s="179">
        <f>IF(N91="nulová",J91,0)</f>
        <v>0</v>
      </c>
      <c r="BJ91" s="21" t="s">
        <v>74</v>
      </c>
      <c r="BK91" s="179">
        <f>ROUND(I91*H91,2)</f>
        <v>141.33000000000001</v>
      </c>
      <c r="BL91" s="21" t="s">
        <v>121</v>
      </c>
      <c r="BM91" s="21" t="s">
        <v>256</v>
      </c>
    </row>
    <row r="92" spans="2:65" s="11" customFormat="1" ht="13.5">
      <c r="B92" s="180"/>
      <c r="C92" s="181"/>
      <c r="D92" s="202" t="s">
        <v>123</v>
      </c>
      <c r="E92" s="205" t="s">
        <v>19</v>
      </c>
      <c r="F92" s="203" t="s">
        <v>257</v>
      </c>
      <c r="G92" s="181"/>
      <c r="H92" s="204">
        <v>1.6319999999999999</v>
      </c>
      <c r="I92" s="181"/>
      <c r="J92" s="181"/>
      <c r="K92" s="181"/>
      <c r="L92" s="186"/>
      <c r="M92" s="187"/>
      <c r="N92" s="188"/>
      <c r="O92" s="188"/>
      <c r="P92" s="188"/>
      <c r="Q92" s="188"/>
      <c r="R92" s="188"/>
      <c r="S92" s="188"/>
      <c r="T92" s="189"/>
      <c r="AT92" s="190" t="s">
        <v>123</v>
      </c>
      <c r="AU92" s="190" t="s">
        <v>76</v>
      </c>
      <c r="AV92" s="11" t="s">
        <v>76</v>
      </c>
      <c r="AW92" s="11" t="s">
        <v>30</v>
      </c>
      <c r="AX92" s="11" t="s">
        <v>74</v>
      </c>
      <c r="AY92" s="190" t="s">
        <v>113</v>
      </c>
    </row>
    <row r="93" spans="2:65" s="1" customFormat="1" ht="31.5" customHeight="1">
      <c r="B93" s="35"/>
      <c r="C93" s="169" t="s">
        <v>154</v>
      </c>
      <c r="D93" s="169" t="s">
        <v>116</v>
      </c>
      <c r="E93" s="170" t="s">
        <v>258</v>
      </c>
      <c r="F93" s="171" t="s">
        <v>259</v>
      </c>
      <c r="G93" s="172" t="s">
        <v>247</v>
      </c>
      <c r="H93" s="173">
        <v>11.24</v>
      </c>
      <c r="I93" s="174">
        <v>79.5</v>
      </c>
      <c r="J93" s="174">
        <f>ROUND(I93*H93,2)</f>
        <v>893.58</v>
      </c>
      <c r="K93" s="171" t="s">
        <v>120</v>
      </c>
      <c r="L93" s="55"/>
      <c r="M93" s="175" t="s">
        <v>19</v>
      </c>
      <c r="N93" s="176" t="s">
        <v>37</v>
      </c>
      <c r="O93" s="177">
        <v>0.29899999999999999</v>
      </c>
      <c r="P93" s="177">
        <f>O93*H93</f>
        <v>3.36076</v>
      </c>
      <c r="Q93" s="177">
        <v>0</v>
      </c>
      <c r="R93" s="177">
        <f>Q93*H93</f>
        <v>0</v>
      </c>
      <c r="S93" s="177">
        <v>0</v>
      </c>
      <c r="T93" s="178">
        <f>S93*H93</f>
        <v>0</v>
      </c>
      <c r="AR93" s="21" t="s">
        <v>121</v>
      </c>
      <c r="AT93" s="21" t="s">
        <v>116</v>
      </c>
      <c r="AU93" s="21" t="s">
        <v>76</v>
      </c>
      <c r="AY93" s="21" t="s">
        <v>113</v>
      </c>
      <c r="BE93" s="179">
        <f>IF(N93="základní",J93,0)</f>
        <v>893.58</v>
      </c>
      <c r="BF93" s="179">
        <f>IF(N93="snížená",J93,0)</f>
        <v>0</v>
      </c>
      <c r="BG93" s="179">
        <f>IF(N93="zákl. přenesená",J93,0)</f>
        <v>0</v>
      </c>
      <c r="BH93" s="179">
        <f>IF(N93="sníž. přenesená",J93,0)</f>
        <v>0</v>
      </c>
      <c r="BI93" s="179">
        <f>IF(N93="nulová",J93,0)</f>
        <v>0</v>
      </c>
      <c r="BJ93" s="21" t="s">
        <v>74</v>
      </c>
      <c r="BK93" s="179">
        <f>ROUND(I93*H93,2)</f>
        <v>893.58</v>
      </c>
      <c r="BL93" s="21" t="s">
        <v>121</v>
      </c>
      <c r="BM93" s="21" t="s">
        <v>260</v>
      </c>
    </row>
    <row r="94" spans="2:65" s="11" customFormat="1" ht="13.5">
      <c r="B94" s="180"/>
      <c r="C94" s="181"/>
      <c r="D94" s="202" t="s">
        <v>123</v>
      </c>
      <c r="E94" s="205" t="s">
        <v>19</v>
      </c>
      <c r="F94" s="203" t="s">
        <v>261</v>
      </c>
      <c r="G94" s="181"/>
      <c r="H94" s="204">
        <v>11.24</v>
      </c>
      <c r="I94" s="181"/>
      <c r="J94" s="181"/>
      <c r="K94" s="181"/>
      <c r="L94" s="186"/>
      <c r="M94" s="187"/>
      <c r="N94" s="188"/>
      <c r="O94" s="188"/>
      <c r="P94" s="188"/>
      <c r="Q94" s="188"/>
      <c r="R94" s="188"/>
      <c r="S94" s="188"/>
      <c r="T94" s="189"/>
      <c r="AT94" s="190" t="s">
        <v>123</v>
      </c>
      <c r="AU94" s="190" t="s">
        <v>76</v>
      </c>
      <c r="AV94" s="11" t="s">
        <v>76</v>
      </c>
      <c r="AW94" s="11" t="s">
        <v>30</v>
      </c>
      <c r="AX94" s="11" t="s">
        <v>74</v>
      </c>
      <c r="AY94" s="190" t="s">
        <v>113</v>
      </c>
    </row>
    <row r="95" spans="2:65" s="1" customFormat="1" ht="22.5" customHeight="1">
      <c r="B95" s="35"/>
      <c r="C95" s="191" t="s">
        <v>221</v>
      </c>
      <c r="D95" s="191" t="s">
        <v>137</v>
      </c>
      <c r="E95" s="192" t="s">
        <v>262</v>
      </c>
      <c r="F95" s="193" t="s">
        <v>263</v>
      </c>
      <c r="G95" s="194" t="s">
        <v>247</v>
      </c>
      <c r="H95" s="195">
        <v>4.2149999999999999</v>
      </c>
      <c r="I95" s="196">
        <v>1040</v>
      </c>
      <c r="J95" s="196">
        <f>ROUND(I95*H95,2)</f>
        <v>4383.6000000000004</v>
      </c>
      <c r="K95" s="193" t="s">
        <v>120</v>
      </c>
      <c r="L95" s="197"/>
      <c r="M95" s="198" t="s">
        <v>19</v>
      </c>
      <c r="N95" s="199" t="s">
        <v>37</v>
      </c>
      <c r="O95" s="177">
        <v>0</v>
      </c>
      <c r="P95" s="177">
        <f>O95*H95</f>
        <v>0</v>
      </c>
      <c r="Q95" s="177">
        <v>0.21</v>
      </c>
      <c r="R95" s="177">
        <f>Q95*H95</f>
        <v>0.88514999999999999</v>
      </c>
      <c r="S95" s="177">
        <v>0</v>
      </c>
      <c r="T95" s="178">
        <f>S95*H95</f>
        <v>0</v>
      </c>
      <c r="AR95" s="21" t="s">
        <v>141</v>
      </c>
      <c r="AT95" s="21" t="s">
        <v>137</v>
      </c>
      <c r="AU95" s="21" t="s">
        <v>76</v>
      </c>
      <c r="AY95" s="21" t="s">
        <v>113</v>
      </c>
      <c r="BE95" s="179">
        <f>IF(N95="základní",J95,0)</f>
        <v>4383.6000000000004</v>
      </c>
      <c r="BF95" s="179">
        <f>IF(N95="snížená",J95,0)</f>
        <v>0</v>
      </c>
      <c r="BG95" s="179">
        <f>IF(N95="zákl. přenesená",J95,0)</f>
        <v>0</v>
      </c>
      <c r="BH95" s="179">
        <f>IF(N95="sníž. přenesená",J95,0)</f>
        <v>0</v>
      </c>
      <c r="BI95" s="179">
        <f>IF(N95="nulová",J95,0)</f>
        <v>0</v>
      </c>
      <c r="BJ95" s="21" t="s">
        <v>74</v>
      </c>
      <c r="BK95" s="179">
        <f>ROUND(I95*H95,2)</f>
        <v>4383.6000000000004</v>
      </c>
      <c r="BL95" s="21" t="s">
        <v>121</v>
      </c>
      <c r="BM95" s="21" t="s">
        <v>264</v>
      </c>
    </row>
    <row r="96" spans="2:65" s="11" customFormat="1" ht="13.5">
      <c r="B96" s="180"/>
      <c r="C96" s="181"/>
      <c r="D96" s="202" t="s">
        <v>123</v>
      </c>
      <c r="E96" s="205" t="s">
        <v>19</v>
      </c>
      <c r="F96" s="203" t="s">
        <v>265</v>
      </c>
      <c r="G96" s="181"/>
      <c r="H96" s="204">
        <v>4.2149999999999999</v>
      </c>
      <c r="I96" s="181"/>
      <c r="J96" s="181"/>
      <c r="K96" s="181"/>
      <c r="L96" s="186"/>
      <c r="M96" s="187"/>
      <c r="N96" s="188"/>
      <c r="O96" s="188"/>
      <c r="P96" s="188"/>
      <c r="Q96" s="188"/>
      <c r="R96" s="188"/>
      <c r="S96" s="188"/>
      <c r="T96" s="189"/>
      <c r="AT96" s="190" t="s">
        <v>123</v>
      </c>
      <c r="AU96" s="190" t="s">
        <v>76</v>
      </c>
      <c r="AV96" s="11" t="s">
        <v>76</v>
      </c>
      <c r="AW96" s="11" t="s">
        <v>30</v>
      </c>
      <c r="AX96" s="11" t="s">
        <v>74</v>
      </c>
      <c r="AY96" s="190" t="s">
        <v>113</v>
      </c>
    </row>
    <row r="97" spans="2:65" s="1" customFormat="1" ht="22.5" customHeight="1">
      <c r="B97" s="35"/>
      <c r="C97" s="191" t="s">
        <v>266</v>
      </c>
      <c r="D97" s="191" t="s">
        <v>137</v>
      </c>
      <c r="E97" s="192" t="s">
        <v>267</v>
      </c>
      <c r="F97" s="193" t="s">
        <v>268</v>
      </c>
      <c r="G97" s="194" t="s">
        <v>140</v>
      </c>
      <c r="H97" s="195">
        <v>4.6859999999999999</v>
      </c>
      <c r="I97" s="196">
        <v>290</v>
      </c>
      <c r="J97" s="196">
        <f>ROUND(I97*H97,2)</f>
        <v>1358.94</v>
      </c>
      <c r="K97" s="193" t="s">
        <v>120</v>
      </c>
      <c r="L97" s="197"/>
      <c r="M97" s="198" t="s">
        <v>19</v>
      </c>
      <c r="N97" s="199" t="s">
        <v>37</v>
      </c>
      <c r="O97" s="177">
        <v>0</v>
      </c>
      <c r="P97" s="177">
        <f>O97*H97</f>
        <v>0</v>
      </c>
      <c r="Q97" s="177">
        <v>1</v>
      </c>
      <c r="R97" s="177">
        <f>Q97*H97</f>
        <v>4.6859999999999999</v>
      </c>
      <c r="S97" s="177">
        <v>0</v>
      </c>
      <c r="T97" s="178">
        <f>S97*H97</f>
        <v>0</v>
      </c>
      <c r="AR97" s="21" t="s">
        <v>141</v>
      </c>
      <c r="AT97" s="21" t="s">
        <v>137</v>
      </c>
      <c r="AU97" s="21" t="s">
        <v>76</v>
      </c>
      <c r="AY97" s="21" t="s">
        <v>113</v>
      </c>
      <c r="BE97" s="179">
        <f>IF(N97="základní",J97,0)</f>
        <v>1358.94</v>
      </c>
      <c r="BF97" s="179">
        <f>IF(N97="snížená",J97,0)</f>
        <v>0</v>
      </c>
      <c r="BG97" s="179">
        <f>IF(N97="zákl. přenesená",J97,0)</f>
        <v>0</v>
      </c>
      <c r="BH97" s="179">
        <f>IF(N97="sníž. přenesená",J97,0)</f>
        <v>0</v>
      </c>
      <c r="BI97" s="179">
        <f>IF(N97="nulová",J97,0)</f>
        <v>0</v>
      </c>
      <c r="BJ97" s="21" t="s">
        <v>74</v>
      </c>
      <c r="BK97" s="179">
        <f>ROUND(I97*H97,2)</f>
        <v>1358.94</v>
      </c>
      <c r="BL97" s="21" t="s">
        <v>121</v>
      </c>
      <c r="BM97" s="21" t="s">
        <v>269</v>
      </c>
    </row>
    <row r="98" spans="2:65" s="11" customFormat="1" ht="13.5">
      <c r="B98" s="180"/>
      <c r="C98" s="181"/>
      <c r="D98" s="202" t="s">
        <v>123</v>
      </c>
      <c r="E98" s="205" t="s">
        <v>19</v>
      </c>
      <c r="F98" s="203" t="s">
        <v>270</v>
      </c>
      <c r="G98" s="181"/>
      <c r="H98" s="204">
        <v>4.6859999999999999</v>
      </c>
      <c r="I98" s="181"/>
      <c r="J98" s="181"/>
      <c r="K98" s="181"/>
      <c r="L98" s="186"/>
      <c r="M98" s="187"/>
      <c r="N98" s="188"/>
      <c r="O98" s="188"/>
      <c r="P98" s="188"/>
      <c r="Q98" s="188"/>
      <c r="R98" s="188"/>
      <c r="S98" s="188"/>
      <c r="T98" s="189"/>
      <c r="AT98" s="190" t="s">
        <v>123</v>
      </c>
      <c r="AU98" s="190" t="s">
        <v>76</v>
      </c>
      <c r="AV98" s="11" t="s">
        <v>76</v>
      </c>
      <c r="AW98" s="11" t="s">
        <v>30</v>
      </c>
      <c r="AX98" s="11" t="s">
        <v>74</v>
      </c>
      <c r="AY98" s="190" t="s">
        <v>113</v>
      </c>
    </row>
    <row r="99" spans="2:65" s="1" customFormat="1" ht="22.5" customHeight="1">
      <c r="B99" s="35"/>
      <c r="C99" s="169" t="s">
        <v>271</v>
      </c>
      <c r="D99" s="169" t="s">
        <v>116</v>
      </c>
      <c r="E99" s="170" t="s">
        <v>272</v>
      </c>
      <c r="F99" s="171" t="s">
        <v>273</v>
      </c>
      <c r="G99" s="172" t="s">
        <v>190</v>
      </c>
      <c r="H99" s="173">
        <v>31.1</v>
      </c>
      <c r="I99" s="174">
        <v>73.7</v>
      </c>
      <c r="J99" s="174">
        <f>ROUND(I99*H99,2)</f>
        <v>2292.0700000000002</v>
      </c>
      <c r="K99" s="171" t="s">
        <v>120</v>
      </c>
      <c r="L99" s="55"/>
      <c r="M99" s="175" t="s">
        <v>19</v>
      </c>
      <c r="N99" s="176" t="s">
        <v>37</v>
      </c>
      <c r="O99" s="177">
        <v>0.20699999999999999</v>
      </c>
      <c r="P99" s="177">
        <f>O99*H99</f>
        <v>6.4376999999999995</v>
      </c>
      <c r="Q99" s="177">
        <v>0</v>
      </c>
      <c r="R99" s="177">
        <f>Q99*H99</f>
        <v>0</v>
      </c>
      <c r="S99" s="177">
        <v>0</v>
      </c>
      <c r="T99" s="178">
        <f>S99*H99</f>
        <v>0</v>
      </c>
      <c r="AR99" s="21" t="s">
        <v>121</v>
      </c>
      <c r="AT99" s="21" t="s">
        <v>116</v>
      </c>
      <c r="AU99" s="21" t="s">
        <v>76</v>
      </c>
      <c r="AY99" s="21" t="s">
        <v>113</v>
      </c>
      <c r="BE99" s="179">
        <f>IF(N99="základní",J99,0)</f>
        <v>2292.0700000000002</v>
      </c>
      <c r="BF99" s="179">
        <f>IF(N99="snížená",J99,0)</f>
        <v>0</v>
      </c>
      <c r="BG99" s="179">
        <f>IF(N99="zákl. přenesená",J99,0)</f>
        <v>0</v>
      </c>
      <c r="BH99" s="179">
        <f>IF(N99="sníž. přenesená",J99,0)</f>
        <v>0</v>
      </c>
      <c r="BI99" s="179">
        <f>IF(N99="nulová",J99,0)</f>
        <v>0</v>
      </c>
      <c r="BJ99" s="21" t="s">
        <v>74</v>
      </c>
      <c r="BK99" s="179">
        <f>ROUND(I99*H99,2)</f>
        <v>2292.0700000000002</v>
      </c>
      <c r="BL99" s="21" t="s">
        <v>121</v>
      </c>
      <c r="BM99" s="21" t="s">
        <v>274</v>
      </c>
    </row>
    <row r="100" spans="2:65" s="11" customFormat="1" ht="13.5">
      <c r="B100" s="180"/>
      <c r="C100" s="181"/>
      <c r="D100" s="202" t="s">
        <v>123</v>
      </c>
      <c r="E100" s="205" t="s">
        <v>19</v>
      </c>
      <c r="F100" s="203" t="s">
        <v>275</v>
      </c>
      <c r="G100" s="181"/>
      <c r="H100" s="204">
        <v>31.1</v>
      </c>
      <c r="I100" s="181"/>
      <c r="J100" s="181"/>
      <c r="K100" s="181"/>
      <c r="L100" s="186"/>
      <c r="M100" s="187"/>
      <c r="N100" s="188"/>
      <c r="O100" s="188"/>
      <c r="P100" s="188"/>
      <c r="Q100" s="188"/>
      <c r="R100" s="188"/>
      <c r="S100" s="188"/>
      <c r="T100" s="189"/>
      <c r="AT100" s="190" t="s">
        <v>123</v>
      </c>
      <c r="AU100" s="190" t="s">
        <v>76</v>
      </c>
      <c r="AV100" s="11" t="s">
        <v>76</v>
      </c>
      <c r="AW100" s="11" t="s">
        <v>30</v>
      </c>
      <c r="AX100" s="11" t="s">
        <v>74</v>
      </c>
      <c r="AY100" s="190" t="s">
        <v>113</v>
      </c>
    </row>
    <row r="101" spans="2:65" s="1" customFormat="1" ht="22.5" customHeight="1">
      <c r="B101" s="35"/>
      <c r="C101" s="191" t="s">
        <v>215</v>
      </c>
      <c r="D101" s="191" t="s">
        <v>137</v>
      </c>
      <c r="E101" s="192" t="s">
        <v>276</v>
      </c>
      <c r="F101" s="193" t="s">
        <v>277</v>
      </c>
      <c r="G101" s="194" t="s">
        <v>133</v>
      </c>
      <c r="H101" s="195">
        <v>0.93300000000000005</v>
      </c>
      <c r="I101" s="196">
        <v>90.9</v>
      </c>
      <c r="J101" s="196">
        <f>ROUND(I101*H101,2)</f>
        <v>84.81</v>
      </c>
      <c r="K101" s="193" t="s">
        <v>120</v>
      </c>
      <c r="L101" s="197"/>
      <c r="M101" s="198" t="s">
        <v>19</v>
      </c>
      <c r="N101" s="199" t="s">
        <v>37</v>
      </c>
      <c r="O101" s="177">
        <v>0</v>
      </c>
      <c r="P101" s="177">
        <f>O101*H101</f>
        <v>0</v>
      </c>
      <c r="Q101" s="177">
        <v>1E-3</v>
      </c>
      <c r="R101" s="177">
        <f>Q101*H101</f>
        <v>9.3300000000000002E-4</v>
      </c>
      <c r="S101" s="177">
        <v>0</v>
      </c>
      <c r="T101" s="178">
        <f>S101*H101</f>
        <v>0</v>
      </c>
      <c r="AR101" s="21" t="s">
        <v>141</v>
      </c>
      <c r="AT101" s="21" t="s">
        <v>137</v>
      </c>
      <c r="AU101" s="21" t="s">
        <v>76</v>
      </c>
      <c r="AY101" s="21" t="s">
        <v>113</v>
      </c>
      <c r="BE101" s="179">
        <f>IF(N101="základní",J101,0)</f>
        <v>84.81</v>
      </c>
      <c r="BF101" s="179">
        <f>IF(N101="snížená",J101,0)</f>
        <v>0</v>
      </c>
      <c r="BG101" s="179">
        <f>IF(N101="zákl. přenesená",J101,0)</f>
        <v>0</v>
      </c>
      <c r="BH101" s="179">
        <f>IF(N101="sníž. přenesená",J101,0)</f>
        <v>0</v>
      </c>
      <c r="BI101" s="179">
        <f>IF(N101="nulová",J101,0)</f>
        <v>0</v>
      </c>
      <c r="BJ101" s="21" t="s">
        <v>74</v>
      </c>
      <c r="BK101" s="179">
        <f>ROUND(I101*H101,2)</f>
        <v>84.81</v>
      </c>
      <c r="BL101" s="21" t="s">
        <v>121</v>
      </c>
      <c r="BM101" s="21" t="s">
        <v>278</v>
      </c>
    </row>
    <row r="102" spans="2:65" s="11" customFormat="1" ht="13.5">
      <c r="B102" s="180"/>
      <c r="C102" s="181"/>
      <c r="D102" s="182" t="s">
        <v>123</v>
      </c>
      <c r="E102" s="181"/>
      <c r="F102" s="184" t="s">
        <v>279</v>
      </c>
      <c r="G102" s="181"/>
      <c r="H102" s="185">
        <v>0.93300000000000005</v>
      </c>
      <c r="I102" s="181"/>
      <c r="J102" s="181"/>
      <c r="K102" s="181"/>
      <c r="L102" s="186"/>
      <c r="M102" s="187"/>
      <c r="N102" s="188"/>
      <c r="O102" s="188"/>
      <c r="P102" s="188"/>
      <c r="Q102" s="188"/>
      <c r="R102" s="188"/>
      <c r="S102" s="188"/>
      <c r="T102" s="189"/>
      <c r="AT102" s="190" t="s">
        <v>123</v>
      </c>
      <c r="AU102" s="190" t="s">
        <v>76</v>
      </c>
      <c r="AV102" s="11" t="s">
        <v>76</v>
      </c>
      <c r="AW102" s="11" t="s">
        <v>6</v>
      </c>
      <c r="AX102" s="11" t="s">
        <v>74</v>
      </c>
      <c r="AY102" s="190" t="s">
        <v>113</v>
      </c>
    </row>
    <row r="103" spans="2:65" s="10" customFormat="1" ht="29.85" customHeight="1">
      <c r="B103" s="153"/>
      <c r="C103" s="154"/>
      <c r="D103" s="166" t="s">
        <v>65</v>
      </c>
      <c r="E103" s="167" t="s">
        <v>76</v>
      </c>
      <c r="F103" s="167" t="s">
        <v>280</v>
      </c>
      <c r="G103" s="154"/>
      <c r="H103" s="154"/>
      <c r="I103" s="154"/>
      <c r="J103" s="168">
        <f>BK103</f>
        <v>6199.83</v>
      </c>
      <c r="K103" s="154"/>
      <c r="L103" s="158"/>
      <c r="M103" s="159"/>
      <c r="N103" s="160"/>
      <c r="O103" s="160"/>
      <c r="P103" s="161">
        <f>SUM(P104:P109)</f>
        <v>5.0089520000000007</v>
      </c>
      <c r="Q103" s="160"/>
      <c r="R103" s="161">
        <f>SUM(R104:R109)</f>
        <v>3.9032652400000001</v>
      </c>
      <c r="S103" s="160"/>
      <c r="T103" s="162">
        <f>SUM(T104:T109)</f>
        <v>0</v>
      </c>
      <c r="AR103" s="163" t="s">
        <v>74</v>
      </c>
      <c r="AT103" s="164" t="s">
        <v>65</v>
      </c>
      <c r="AU103" s="164" t="s">
        <v>74</v>
      </c>
      <c r="AY103" s="163" t="s">
        <v>113</v>
      </c>
      <c r="BK103" s="165">
        <f>SUM(BK104:BK109)</f>
        <v>6199.83</v>
      </c>
    </row>
    <row r="104" spans="2:65" s="1" customFormat="1" ht="22.5" customHeight="1">
      <c r="B104" s="35"/>
      <c r="C104" s="169" t="s">
        <v>281</v>
      </c>
      <c r="D104" s="169" t="s">
        <v>116</v>
      </c>
      <c r="E104" s="170" t="s">
        <v>282</v>
      </c>
      <c r="F104" s="171" t="s">
        <v>283</v>
      </c>
      <c r="G104" s="172" t="s">
        <v>247</v>
      </c>
      <c r="H104" s="173">
        <v>1.5880000000000001</v>
      </c>
      <c r="I104" s="174">
        <v>2670</v>
      </c>
      <c r="J104" s="174">
        <f>ROUND(I104*H104,2)</f>
        <v>4239.96</v>
      </c>
      <c r="K104" s="171" t="s">
        <v>120</v>
      </c>
      <c r="L104" s="55"/>
      <c r="M104" s="175" t="s">
        <v>19</v>
      </c>
      <c r="N104" s="176" t="s">
        <v>37</v>
      </c>
      <c r="O104" s="177">
        <v>0.58399999999999996</v>
      </c>
      <c r="P104" s="177">
        <f>O104*H104</f>
        <v>0.92739199999999999</v>
      </c>
      <c r="Q104" s="177">
        <v>2.45329</v>
      </c>
      <c r="R104" s="177">
        <f>Q104*H104</f>
        <v>3.8958245200000001</v>
      </c>
      <c r="S104" s="177">
        <v>0</v>
      </c>
      <c r="T104" s="178">
        <f>S104*H104</f>
        <v>0</v>
      </c>
      <c r="AR104" s="21" t="s">
        <v>121</v>
      </c>
      <c r="AT104" s="21" t="s">
        <v>116</v>
      </c>
      <c r="AU104" s="21" t="s">
        <v>76</v>
      </c>
      <c r="AY104" s="21" t="s">
        <v>113</v>
      </c>
      <c r="BE104" s="179">
        <f>IF(N104="základní",J104,0)</f>
        <v>4239.96</v>
      </c>
      <c r="BF104" s="179">
        <f>IF(N104="snížená",J104,0)</f>
        <v>0</v>
      </c>
      <c r="BG104" s="179">
        <f>IF(N104="zákl. přenesená",J104,0)</f>
        <v>0</v>
      </c>
      <c r="BH104" s="179">
        <f>IF(N104="sníž. přenesená",J104,0)</f>
        <v>0</v>
      </c>
      <c r="BI104" s="179">
        <f>IF(N104="nulová",J104,0)</f>
        <v>0</v>
      </c>
      <c r="BJ104" s="21" t="s">
        <v>74</v>
      </c>
      <c r="BK104" s="179">
        <f>ROUND(I104*H104,2)</f>
        <v>4239.96</v>
      </c>
      <c r="BL104" s="21" t="s">
        <v>121</v>
      </c>
      <c r="BM104" s="21" t="s">
        <v>284</v>
      </c>
    </row>
    <row r="105" spans="2:65" s="11" customFormat="1" ht="13.5">
      <c r="B105" s="180"/>
      <c r="C105" s="181"/>
      <c r="D105" s="202" t="s">
        <v>123</v>
      </c>
      <c r="E105" s="205" t="s">
        <v>19</v>
      </c>
      <c r="F105" s="203" t="s">
        <v>285</v>
      </c>
      <c r="G105" s="181"/>
      <c r="H105" s="204">
        <v>1.5880000000000001</v>
      </c>
      <c r="I105" s="181"/>
      <c r="J105" s="181"/>
      <c r="K105" s="181"/>
      <c r="L105" s="186"/>
      <c r="M105" s="187"/>
      <c r="N105" s="188"/>
      <c r="O105" s="188"/>
      <c r="P105" s="188"/>
      <c r="Q105" s="188"/>
      <c r="R105" s="188"/>
      <c r="S105" s="188"/>
      <c r="T105" s="189"/>
      <c r="AT105" s="190" t="s">
        <v>123</v>
      </c>
      <c r="AU105" s="190" t="s">
        <v>76</v>
      </c>
      <c r="AV105" s="11" t="s">
        <v>76</v>
      </c>
      <c r="AW105" s="11" t="s">
        <v>30</v>
      </c>
      <c r="AX105" s="11" t="s">
        <v>74</v>
      </c>
      <c r="AY105" s="190" t="s">
        <v>113</v>
      </c>
    </row>
    <row r="106" spans="2:65" s="1" customFormat="1" ht="44.25" customHeight="1">
      <c r="B106" s="35"/>
      <c r="C106" s="169" t="s">
        <v>286</v>
      </c>
      <c r="D106" s="169" t="s">
        <v>116</v>
      </c>
      <c r="E106" s="170" t="s">
        <v>287</v>
      </c>
      <c r="F106" s="171" t="s">
        <v>288</v>
      </c>
      <c r="G106" s="172" t="s">
        <v>190</v>
      </c>
      <c r="H106" s="173">
        <v>7.2240000000000002</v>
      </c>
      <c r="I106" s="174">
        <v>217</v>
      </c>
      <c r="J106" s="174">
        <f>ROUND(I106*H106,2)</f>
        <v>1567.61</v>
      </c>
      <c r="K106" s="171" t="s">
        <v>120</v>
      </c>
      <c r="L106" s="55"/>
      <c r="M106" s="175" t="s">
        <v>19</v>
      </c>
      <c r="N106" s="176" t="s">
        <v>37</v>
      </c>
      <c r="O106" s="177">
        <v>0.36399999999999999</v>
      </c>
      <c r="P106" s="177">
        <f>O106*H106</f>
        <v>2.6295359999999999</v>
      </c>
      <c r="Q106" s="177">
        <v>1.0300000000000001E-3</v>
      </c>
      <c r="R106" s="177">
        <f>Q106*H106</f>
        <v>7.4407200000000005E-3</v>
      </c>
      <c r="S106" s="177">
        <v>0</v>
      </c>
      <c r="T106" s="178">
        <f>S106*H106</f>
        <v>0</v>
      </c>
      <c r="AR106" s="21" t="s">
        <v>121</v>
      </c>
      <c r="AT106" s="21" t="s">
        <v>116</v>
      </c>
      <c r="AU106" s="21" t="s">
        <v>76</v>
      </c>
      <c r="AY106" s="21" t="s">
        <v>113</v>
      </c>
      <c r="BE106" s="179">
        <f>IF(N106="základní",J106,0)</f>
        <v>1567.61</v>
      </c>
      <c r="BF106" s="179">
        <f>IF(N106="snížená",J106,0)</f>
        <v>0</v>
      </c>
      <c r="BG106" s="179">
        <f>IF(N106="zákl. přenesená",J106,0)</f>
        <v>0</v>
      </c>
      <c r="BH106" s="179">
        <f>IF(N106="sníž. přenesená",J106,0)</f>
        <v>0</v>
      </c>
      <c r="BI106" s="179">
        <f>IF(N106="nulová",J106,0)</f>
        <v>0</v>
      </c>
      <c r="BJ106" s="21" t="s">
        <v>74</v>
      </c>
      <c r="BK106" s="179">
        <f>ROUND(I106*H106,2)</f>
        <v>1567.61</v>
      </c>
      <c r="BL106" s="21" t="s">
        <v>121</v>
      </c>
      <c r="BM106" s="21" t="s">
        <v>289</v>
      </c>
    </row>
    <row r="107" spans="2:65" s="11" customFormat="1" ht="27">
      <c r="B107" s="180"/>
      <c r="C107" s="181"/>
      <c r="D107" s="202" t="s">
        <v>123</v>
      </c>
      <c r="E107" s="205" t="s">
        <v>19</v>
      </c>
      <c r="F107" s="203" t="s">
        <v>290</v>
      </c>
      <c r="G107" s="181"/>
      <c r="H107" s="204">
        <v>7.2240000000000002</v>
      </c>
      <c r="I107" s="181"/>
      <c r="J107" s="181"/>
      <c r="K107" s="181"/>
      <c r="L107" s="186"/>
      <c r="M107" s="187"/>
      <c r="N107" s="188"/>
      <c r="O107" s="188"/>
      <c r="P107" s="188"/>
      <c r="Q107" s="188"/>
      <c r="R107" s="188"/>
      <c r="S107" s="188"/>
      <c r="T107" s="189"/>
      <c r="AT107" s="190" t="s">
        <v>123</v>
      </c>
      <c r="AU107" s="190" t="s">
        <v>76</v>
      </c>
      <c r="AV107" s="11" t="s">
        <v>76</v>
      </c>
      <c r="AW107" s="11" t="s">
        <v>30</v>
      </c>
      <c r="AX107" s="11" t="s">
        <v>74</v>
      </c>
      <c r="AY107" s="190" t="s">
        <v>113</v>
      </c>
    </row>
    <row r="108" spans="2:65" s="1" customFormat="1" ht="44.25" customHeight="1">
      <c r="B108" s="35"/>
      <c r="C108" s="169" t="s">
        <v>291</v>
      </c>
      <c r="D108" s="169" t="s">
        <v>116</v>
      </c>
      <c r="E108" s="170" t="s">
        <v>292</v>
      </c>
      <c r="F108" s="171" t="s">
        <v>293</v>
      </c>
      <c r="G108" s="172" t="s">
        <v>190</v>
      </c>
      <c r="H108" s="173">
        <v>7.2240000000000002</v>
      </c>
      <c r="I108" s="174">
        <v>54.3</v>
      </c>
      <c r="J108" s="174">
        <f>ROUND(I108*H108,2)</f>
        <v>392.26</v>
      </c>
      <c r="K108" s="171" t="s">
        <v>120</v>
      </c>
      <c r="L108" s="55"/>
      <c r="M108" s="175" t="s">
        <v>19</v>
      </c>
      <c r="N108" s="176" t="s">
        <v>37</v>
      </c>
      <c r="O108" s="177">
        <v>0.20100000000000001</v>
      </c>
      <c r="P108" s="177">
        <f>O108*H108</f>
        <v>1.4520240000000002</v>
      </c>
      <c r="Q108" s="177">
        <v>0</v>
      </c>
      <c r="R108" s="177">
        <f>Q108*H108</f>
        <v>0</v>
      </c>
      <c r="S108" s="177">
        <v>0</v>
      </c>
      <c r="T108" s="178">
        <f>S108*H108</f>
        <v>0</v>
      </c>
      <c r="AR108" s="21" t="s">
        <v>121</v>
      </c>
      <c r="AT108" s="21" t="s">
        <v>116</v>
      </c>
      <c r="AU108" s="21" t="s">
        <v>76</v>
      </c>
      <c r="AY108" s="21" t="s">
        <v>113</v>
      </c>
      <c r="BE108" s="179">
        <f>IF(N108="základní",J108,0)</f>
        <v>392.26</v>
      </c>
      <c r="BF108" s="179">
        <f>IF(N108="snížená",J108,0)</f>
        <v>0</v>
      </c>
      <c r="BG108" s="179">
        <f>IF(N108="zákl. přenesená",J108,0)</f>
        <v>0</v>
      </c>
      <c r="BH108" s="179">
        <f>IF(N108="sníž. přenesená",J108,0)</f>
        <v>0</v>
      </c>
      <c r="BI108" s="179">
        <f>IF(N108="nulová",J108,0)</f>
        <v>0</v>
      </c>
      <c r="BJ108" s="21" t="s">
        <v>74</v>
      </c>
      <c r="BK108" s="179">
        <f>ROUND(I108*H108,2)</f>
        <v>392.26</v>
      </c>
      <c r="BL108" s="21" t="s">
        <v>121</v>
      </c>
      <c r="BM108" s="21" t="s">
        <v>294</v>
      </c>
    </row>
    <row r="109" spans="2:65" s="11" customFormat="1" ht="27">
      <c r="B109" s="180"/>
      <c r="C109" s="181"/>
      <c r="D109" s="182" t="s">
        <v>123</v>
      </c>
      <c r="E109" s="183" t="s">
        <v>19</v>
      </c>
      <c r="F109" s="184" t="s">
        <v>290</v>
      </c>
      <c r="G109" s="181"/>
      <c r="H109" s="185">
        <v>7.2240000000000002</v>
      </c>
      <c r="I109" s="181"/>
      <c r="J109" s="181"/>
      <c r="K109" s="181"/>
      <c r="L109" s="186"/>
      <c r="M109" s="187"/>
      <c r="N109" s="188"/>
      <c r="O109" s="188"/>
      <c r="P109" s="188"/>
      <c r="Q109" s="188"/>
      <c r="R109" s="188"/>
      <c r="S109" s="188"/>
      <c r="T109" s="189"/>
      <c r="AT109" s="190" t="s">
        <v>123</v>
      </c>
      <c r="AU109" s="190" t="s">
        <v>76</v>
      </c>
      <c r="AV109" s="11" t="s">
        <v>76</v>
      </c>
      <c r="AW109" s="11" t="s">
        <v>30</v>
      </c>
      <c r="AX109" s="11" t="s">
        <v>74</v>
      </c>
      <c r="AY109" s="190" t="s">
        <v>113</v>
      </c>
    </row>
    <row r="110" spans="2:65" s="10" customFormat="1" ht="29.85" customHeight="1">
      <c r="B110" s="153"/>
      <c r="C110" s="154"/>
      <c r="D110" s="166" t="s">
        <v>65</v>
      </c>
      <c r="E110" s="167" t="s">
        <v>295</v>
      </c>
      <c r="F110" s="167" t="s">
        <v>296</v>
      </c>
      <c r="G110" s="154"/>
      <c r="H110" s="154"/>
      <c r="I110" s="154"/>
      <c r="J110" s="168">
        <f>BK110</f>
        <v>6664</v>
      </c>
      <c r="K110" s="154"/>
      <c r="L110" s="158"/>
      <c r="M110" s="159"/>
      <c r="N110" s="160"/>
      <c r="O110" s="160"/>
      <c r="P110" s="161">
        <f>SUM(P111:P118)</f>
        <v>8.3340800000000002</v>
      </c>
      <c r="Q110" s="160"/>
      <c r="R110" s="161">
        <f>SUM(R111:R118)</f>
        <v>2.34192</v>
      </c>
      <c r="S110" s="160"/>
      <c r="T110" s="162">
        <f>SUM(T111:T118)</f>
        <v>0</v>
      </c>
      <c r="AR110" s="163" t="s">
        <v>74</v>
      </c>
      <c r="AT110" s="164" t="s">
        <v>65</v>
      </c>
      <c r="AU110" s="164" t="s">
        <v>74</v>
      </c>
      <c r="AY110" s="163" t="s">
        <v>113</v>
      </c>
      <c r="BK110" s="165">
        <f>SUM(BK111:BK118)</f>
        <v>6664</v>
      </c>
    </row>
    <row r="111" spans="2:65" s="1" customFormat="1" ht="22.5" customHeight="1">
      <c r="B111" s="35"/>
      <c r="C111" s="169" t="s">
        <v>76</v>
      </c>
      <c r="D111" s="169" t="s">
        <v>116</v>
      </c>
      <c r="E111" s="170" t="s">
        <v>297</v>
      </c>
      <c r="F111" s="171" t="s">
        <v>298</v>
      </c>
      <c r="G111" s="172" t="s">
        <v>190</v>
      </c>
      <c r="H111" s="173">
        <v>10.88</v>
      </c>
      <c r="I111" s="174">
        <v>38.5</v>
      </c>
      <c r="J111" s="174">
        <f>ROUND(I111*H111,2)</f>
        <v>418.88</v>
      </c>
      <c r="K111" s="171" t="s">
        <v>120</v>
      </c>
      <c r="L111" s="55"/>
      <c r="M111" s="175" t="s">
        <v>19</v>
      </c>
      <c r="N111" s="176" t="s">
        <v>37</v>
      </c>
      <c r="O111" s="177">
        <v>0.02</v>
      </c>
      <c r="P111" s="177">
        <f>O111*H111</f>
        <v>0.21760000000000002</v>
      </c>
      <c r="Q111" s="177">
        <v>0</v>
      </c>
      <c r="R111" s="177">
        <f>Q111*H111</f>
        <v>0</v>
      </c>
      <c r="S111" s="177">
        <v>0</v>
      </c>
      <c r="T111" s="178">
        <f>S111*H111</f>
        <v>0</v>
      </c>
      <c r="AR111" s="21" t="s">
        <v>121</v>
      </c>
      <c r="AT111" s="21" t="s">
        <v>116</v>
      </c>
      <c r="AU111" s="21" t="s">
        <v>76</v>
      </c>
      <c r="AY111" s="21" t="s">
        <v>113</v>
      </c>
      <c r="BE111" s="179">
        <f>IF(N111="základní",J111,0)</f>
        <v>418.88</v>
      </c>
      <c r="BF111" s="179">
        <f>IF(N111="snížená",J111,0)</f>
        <v>0</v>
      </c>
      <c r="BG111" s="179">
        <f>IF(N111="zákl. přenesená",J111,0)</f>
        <v>0</v>
      </c>
      <c r="BH111" s="179">
        <f>IF(N111="sníž. přenesená",J111,0)</f>
        <v>0</v>
      </c>
      <c r="BI111" s="179">
        <f>IF(N111="nulová",J111,0)</f>
        <v>0</v>
      </c>
      <c r="BJ111" s="21" t="s">
        <v>74</v>
      </c>
      <c r="BK111" s="179">
        <f>ROUND(I111*H111,2)</f>
        <v>418.88</v>
      </c>
      <c r="BL111" s="21" t="s">
        <v>121</v>
      </c>
      <c r="BM111" s="21" t="s">
        <v>299</v>
      </c>
    </row>
    <row r="112" spans="2:65" s="11" customFormat="1" ht="13.5">
      <c r="B112" s="180"/>
      <c r="C112" s="181"/>
      <c r="D112" s="202" t="s">
        <v>123</v>
      </c>
      <c r="E112" s="205" t="s">
        <v>19</v>
      </c>
      <c r="F112" s="203" t="s">
        <v>300</v>
      </c>
      <c r="G112" s="181"/>
      <c r="H112" s="204">
        <v>10.88</v>
      </c>
      <c r="I112" s="181"/>
      <c r="J112" s="181"/>
      <c r="K112" s="181"/>
      <c r="L112" s="186"/>
      <c r="M112" s="187"/>
      <c r="N112" s="188"/>
      <c r="O112" s="188"/>
      <c r="P112" s="188"/>
      <c r="Q112" s="188"/>
      <c r="R112" s="188"/>
      <c r="S112" s="188"/>
      <c r="T112" s="189"/>
      <c r="AT112" s="190" t="s">
        <v>123</v>
      </c>
      <c r="AU112" s="190" t="s">
        <v>76</v>
      </c>
      <c r="AV112" s="11" t="s">
        <v>76</v>
      </c>
      <c r="AW112" s="11" t="s">
        <v>30</v>
      </c>
      <c r="AX112" s="11" t="s">
        <v>74</v>
      </c>
      <c r="AY112" s="190" t="s">
        <v>113</v>
      </c>
    </row>
    <row r="113" spans="2:65" s="1" customFormat="1" ht="22.5" customHeight="1">
      <c r="B113" s="35"/>
      <c r="C113" s="169" t="s">
        <v>301</v>
      </c>
      <c r="D113" s="169" t="s">
        <v>116</v>
      </c>
      <c r="E113" s="170" t="s">
        <v>302</v>
      </c>
      <c r="F113" s="171" t="s">
        <v>303</v>
      </c>
      <c r="G113" s="172" t="s">
        <v>190</v>
      </c>
      <c r="H113" s="173">
        <v>10.88</v>
      </c>
      <c r="I113" s="174">
        <v>106</v>
      </c>
      <c r="J113" s="174">
        <f>ROUND(I113*H113,2)</f>
        <v>1153.28</v>
      </c>
      <c r="K113" s="171" t="s">
        <v>120</v>
      </c>
      <c r="L113" s="55"/>
      <c r="M113" s="175" t="s">
        <v>19</v>
      </c>
      <c r="N113" s="176" t="s">
        <v>37</v>
      </c>
      <c r="O113" s="177">
        <v>2.5999999999999999E-2</v>
      </c>
      <c r="P113" s="177">
        <f>O113*H113</f>
        <v>0.28288000000000002</v>
      </c>
      <c r="Q113" s="177">
        <v>0</v>
      </c>
      <c r="R113" s="177">
        <f>Q113*H113</f>
        <v>0</v>
      </c>
      <c r="S113" s="177">
        <v>0</v>
      </c>
      <c r="T113" s="178">
        <f>S113*H113</f>
        <v>0</v>
      </c>
      <c r="AR113" s="21" t="s">
        <v>121</v>
      </c>
      <c r="AT113" s="21" t="s">
        <v>116</v>
      </c>
      <c r="AU113" s="21" t="s">
        <v>76</v>
      </c>
      <c r="AY113" s="21" t="s">
        <v>113</v>
      </c>
      <c r="BE113" s="179">
        <f>IF(N113="základní",J113,0)</f>
        <v>1153.28</v>
      </c>
      <c r="BF113" s="179">
        <f>IF(N113="snížená",J113,0)</f>
        <v>0</v>
      </c>
      <c r="BG113" s="179">
        <f>IF(N113="zákl. přenesená",J113,0)</f>
        <v>0</v>
      </c>
      <c r="BH113" s="179">
        <f>IF(N113="sníž. přenesená",J113,0)</f>
        <v>0</v>
      </c>
      <c r="BI113" s="179">
        <f>IF(N113="nulová",J113,0)</f>
        <v>0</v>
      </c>
      <c r="BJ113" s="21" t="s">
        <v>74</v>
      </c>
      <c r="BK113" s="179">
        <f>ROUND(I113*H113,2)</f>
        <v>1153.28</v>
      </c>
      <c r="BL113" s="21" t="s">
        <v>121</v>
      </c>
      <c r="BM113" s="21" t="s">
        <v>304</v>
      </c>
    </row>
    <row r="114" spans="2:65" s="11" customFormat="1" ht="13.5">
      <c r="B114" s="180"/>
      <c r="C114" s="181"/>
      <c r="D114" s="202" t="s">
        <v>123</v>
      </c>
      <c r="E114" s="205" t="s">
        <v>19</v>
      </c>
      <c r="F114" s="203" t="s">
        <v>300</v>
      </c>
      <c r="G114" s="181"/>
      <c r="H114" s="204">
        <v>10.88</v>
      </c>
      <c r="I114" s="181"/>
      <c r="J114" s="181"/>
      <c r="K114" s="181"/>
      <c r="L114" s="186"/>
      <c r="M114" s="187"/>
      <c r="N114" s="188"/>
      <c r="O114" s="188"/>
      <c r="P114" s="188"/>
      <c r="Q114" s="188"/>
      <c r="R114" s="188"/>
      <c r="S114" s="188"/>
      <c r="T114" s="189"/>
      <c r="AT114" s="190" t="s">
        <v>123</v>
      </c>
      <c r="AU114" s="190" t="s">
        <v>76</v>
      </c>
      <c r="AV114" s="11" t="s">
        <v>76</v>
      </c>
      <c r="AW114" s="11" t="s">
        <v>30</v>
      </c>
      <c r="AX114" s="11" t="s">
        <v>74</v>
      </c>
      <c r="AY114" s="190" t="s">
        <v>113</v>
      </c>
    </row>
    <row r="115" spans="2:65" s="1" customFormat="1" ht="57" customHeight="1">
      <c r="B115" s="35"/>
      <c r="C115" s="169" t="s">
        <v>121</v>
      </c>
      <c r="D115" s="169" t="s">
        <v>116</v>
      </c>
      <c r="E115" s="170" t="s">
        <v>305</v>
      </c>
      <c r="F115" s="171" t="s">
        <v>306</v>
      </c>
      <c r="G115" s="172" t="s">
        <v>190</v>
      </c>
      <c r="H115" s="173">
        <v>10.88</v>
      </c>
      <c r="I115" s="174">
        <v>270</v>
      </c>
      <c r="J115" s="174">
        <f>ROUND(I115*H115,2)</f>
        <v>2937.6</v>
      </c>
      <c r="K115" s="171" t="s">
        <v>120</v>
      </c>
      <c r="L115" s="55"/>
      <c r="M115" s="175" t="s">
        <v>19</v>
      </c>
      <c r="N115" s="176" t="s">
        <v>37</v>
      </c>
      <c r="O115" s="177">
        <v>0.72</v>
      </c>
      <c r="P115" s="177">
        <f>O115*H115</f>
        <v>7.8336000000000006</v>
      </c>
      <c r="Q115" s="177">
        <v>8.4250000000000005E-2</v>
      </c>
      <c r="R115" s="177">
        <f>Q115*H115</f>
        <v>0.91664000000000012</v>
      </c>
      <c r="S115" s="177">
        <v>0</v>
      </c>
      <c r="T115" s="178">
        <f>S115*H115</f>
        <v>0</v>
      </c>
      <c r="AR115" s="21" t="s">
        <v>121</v>
      </c>
      <c r="AT115" s="21" t="s">
        <v>116</v>
      </c>
      <c r="AU115" s="21" t="s">
        <v>76</v>
      </c>
      <c r="AY115" s="21" t="s">
        <v>113</v>
      </c>
      <c r="BE115" s="179">
        <f>IF(N115="základní",J115,0)</f>
        <v>2937.6</v>
      </c>
      <c r="BF115" s="179">
        <f>IF(N115="snížená",J115,0)</f>
        <v>0</v>
      </c>
      <c r="BG115" s="179">
        <f>IF(N115="zákl. přenesená",J115,0)</f>
        <v>0</v>
      </c>
      <c r="BH115" s="179">
        <f>IF(N115="sníž. přenesená",J115,0)</f>
        <v>0</v>
      </c>
      <c r="BI115" s="179">
        <f>IF(N115="nulová",J115,0)</f>
        <v>0</v>
      </c>
      <c r="BJ115" s="21" t="s">
        <v>74</v>
      </c>
      <c r="BK115" s="179">
        <f>ROUND(I115*H115,2)</f>
        <v>2937.6</v>
      </c>
      <c r="BL115" s="21" t="s">
        <v>121</v>
      </c>
      <c r="BM115" s="21" t="s">
        <v>307</v>
      </c>
    </row>
    <row r="116" spans="2:65" s="11" customFormat="1" ht="13.5">
      <c r="B116" s="180"/>
      <c r="C116" s="181"/>
      <c r="D116" s="202" t="s">
        <v>123</v>
      </c>
      <c r="E116" s="205" t="s">
        <v>19</v>
      </c>
      <c r="F116" s="203" t="s">
        <v>300</v>
      </c>
      <c r="G116" s="181"/>
      <c r="H116" s="204">
        <v>10.88</v>
      </c>
      <c r="I116" s="181"/>
      <c r="J116" s="181"/>
      <c r="K116" s="181"/>
      <c r="L116" s="186"/>
      <c r="M116" s="187"/>
      <c r="N116" s="188"/>
      <c r="O116" s="188"/>
      <c r="P116" s="188"/>
      <c r="Q116" s="188"/>
      <c r="R116" s="188"/>
      <c r="S116" s="188"/>
      <c r="T116" s="189"/>
      <c r="AT116" s="190" t="s">
        <v>123</v>
      </c>
      <c r="AU116" s="190" t="s">
        <v>76</v>
      </c>
      <c r="AV116" s="11" t="s">
        <v>76</v>
      </c>
      <c r="AW116" s="11" t="s">
        <v>30</v>
      </c>
      <c r="AX116" s="11" t="s">
        <v>74</v>
      </c>
      <c r="AY116" s="190" t="s">
        <v>113</v>
      </c>
    </row>
    <row r="117" spans="2:65" s="1" customFormat="1" ht="22.5" customHeight="1">
      <c r="B117" s="35"/>
      <c r="C117" s="191" t="s">
        <v>308</v>
      </c>
      <c r="D117" s="191" t="s">
        <v>137</v>
      </c>
      <c r="E117" s="192" t="s">
        <v>309</v>
      </c>
      <c r="F117" s="193" t="s">
        <v>310</v>
      </c>
      <c r="G117" s="194" t="s">
        <v>190</v>
      </c>
      <c r="H117" s="195">
        <v>10.88</v>
      </c>
      <c r="I117" s="196">
        <v>198</v>
      </c>
      <c r="J117" s="196">
        <f>ROUND(I117*H117,2)</f>
        <v>2154.2399999999998</v>
      </c>
      <c r="K117" s="193" t="s">
        <v>120</v>
      </c>
      <c r="L117" s="197"/>
      <c r="M117" s="198" t="s">
        <v>19</v>
      </c>
      <c r="N117" s="199" t="s">
        <v>37</v>
      </c>
      <c r="O117" s="177">
        <v>0</v>
      </c>
      <c r="P117" s="177">
        <f>O117*H117</f>
        <v>0</v>
      </c>
      <c r="Q117" s="177">
        <v>0.13100000000000001</v>
      </c>
      <c r="R117" s="177">
        <f>Q117*H117</f>
        <v>1.4252800000000001</v>
      </c>
      <c r="S117" s="177">
        <v>0</v>
      </c>
      <c r="T117" s="178">
        <f>S117*H117</f>
        <v>0</v>
      </c>
      <c r="AR117" s="21" t="s">
        <v>141</v>
      </c>
      <c r="AT117" s="21" t="s">
        <v>137</v>
      </c>
      <c r="AU117" s="21" t="s">
        <v>76</v>
      </c>
      <c r="AY117" s="21" t="s">
        <v>113</v>
      </c>
      <c r="BE117" s="179">
        <f>IF(N117="základní",J117,0)</f>
        <v>2154.2399999999998</v>
      </c>
      <c r="BF117" s="179">
        <f>IF(N117="snížená",J117,0)</f>
        <v>0</v>
      </c>
      <c r="BG117" s="179">
        <f>IF(N117="zákl. přenesená",J117,0)</f>
        <v>0</v>
      </c>
      <c r="BH117" s="179">
        <f>IF(N117="sníž. přenesená",J117,0)</f>
        <v>0</v>
      </c>
      <c r="BI117" s="179">
        <f>IF(N117="nulová",J117,0)</f>
        <v>0</v>
      </c>
      <c r="BJ117" s="21" t="s">
        <v>74</v>
      </c>
      <c r="BK117" s="179">
        <f>ROUND(I117*H117,2)</f>
        <v>2154.2399999999998</v>
      </c>
      <c r="BL117" s="21" t="s">
        <v>121</v>
      </c>
      <c r="BM117" s="21" t="s">
        <v>311</v>
      </c>
    </row>
    <row r="118" spans="2:65" s="11" customFormat="1" ht="13.5">
      <c r="B118" s="180"/>
      <c r="C118" s="181"/>
      <c r="D118" s="182" t="s">
        <v>123</v>
      </c>
      <c r="E118" s="183" t="s">
        <v>19</v>
      </c>
      <c r="F118" s="184" t="s">
        <v>300</v>
      </c>
      <c r="G118" s="181"/>
      <c r="H118" s="185">
        <v>10.88</v>
      </c>
      <c r="I118" s="181"/>
      <c r="J118" s="181"/>
      <c r="K118" s="181"/>
      <c r="L118" s="186"/>
      <c r="M118" s="187"/>
      <c r="N118" s="188"/>
      <c r="O118" s="188"/>
      <c r="P118" s="188"/>
      <c r="Q118" s="188"/>
      <c r="R118" s="188"/>
      <c r="S118" s="188"/>
      <c r="T118" s="189"/>
      <c r="AT118" s="190" t="s">
        <v>123</v>
      </c>
      <c r="AU118" s="190" t="s">
        <v>76</v>
      </c>
      <c r="AV118" s="11" t="s">
        <v>76</v>
      </c>
      <c r="AW118" s="11" t="s">
        <v>30</v>
      </c>
      <c r="AX118" s="11" t="s">
        <v>74</v>
      </c>
      <c r="AY118" s="190" t="s">
        <v>113</v>
      </c>
    </row>
    <row r="119" spans="2:65" s="10" customFormat="1" ht="29.85" customHeight="1">
      <c r="B119" s="153"/>
      <c r="C119" s="154"/>
      <c r="D119" s="166" t="s">
        <v>65</v>
      </c>
      <c r="E119" s="167" t="s">
        <v>114</v>
      </c>
      <c r="F119" s="167" t="s">
        <v>115</v>
      </c>
      <c r="G119" s="154"/>
      <c r="H119" s="154"/>
      <c r="I119" s="154"/>
      <c r="J119" s="168">
        <f>BK119</f>
        <v>48940.79</v>
      </c>
      <c r="K119" s="154"/>
      <c r="L119" s="158"/>
      <c r="M119" s="159"/>
      <c r="N119" s="160"/>
      <c r="O119" s="160"/>
      <c r="P119" s="161">
        <f>P120+SUM(P121:P128)</f>
        <v>110.12888400000001</v>
      </c>
      <c r="Q119" s="160"/>
      <c r="R119" s="161">
        <f>R120+SUM(R121:R128)</f>
        <v>3.350606</v>
      </c>
      <c r="S119" s="160"/>
      <c r="T119" s="162">
        <f>T120+SUM(T121:T128)</f>
        <v>35.988250000000008</v>
      </c>
      <c r="AR119" s="163" t="s">
        <v>74</v>
      </c>
      <c r="AT119" s="164" t="s">
        <v>65</v>
      </c>
      <c r="AU119" s="164" t="s">
        <v>74</v>
      </c>
      <c r="AY119" s="163" t="s">
        <v>113</v>
      </c>
      <c r="BK119" s="165">
        <f>BK120+SUM(BK121:BK128)</f>
        <v>48940.79</v>
      </c>
    </row>
    <row r="120" spans="2:65" s="1" customFormat="1" ht="31.5" customHeight="1">
      <c r="B120" s="35"/>
      <c r="C120" s="169" t="s">
        <v>141</v>
      </c>
      <c r="D120" s="169" t="s">
        <v>116</v>
      </c>
      <c r="E120" s="170" t="s">
        <v>312</v>
      </c>
      <c r="F120" s="171" t="s">
        <v>313</v>
      </c>
      <c r="G120" s="172" t="s">
        <v>174</v>
      </c>
      <c r="H120" s="173">
        <v>10</v>
      </c>
      <c r="I120" s="174">
        <v>142</v>
      </c>
      <c r="J120" s="174">
        <f>ROUND(I120*H120,2)</f>
        <v>1420</v>
      </c>
      <c r="K120" s="171" t="s">
        <v>120</v>
      </c>
      <c r="L120" s="55"/>
      <c r="M120" s="175" t="s">
        <v>19</v>
      </c>
      <c r="N120" s="176" t="s">
        <v>37</v>
      </c>
      <c r="O120" s="177">
        <v>0.18</v>
      </c>
      <c r="P120" s="177">
        <f>O120*H120</f>
        <v>1.7999999999999998</v>
      </c>
      <c r="Q120" s="177">
        <v>9.5990000000000006E-2</v>
      </c>
      <c r="R120" s="177">
        <f>Q120*H120</f>
        <v>0.95990000000000009</v>
      </c>
      <c r="S120" s="177">
        <v>0</v>
      </c>
      <c r="T120" s="178">
        <f>S120*H120</f>
        <v>0</v>
      </c>
      <c r="AR120" s="21" t="s">
        <v>121</v>
      </c>
      <c r="AT120" s="21" t="s">
        <v>116</v>
      </c>
      <c r="AU120" s="21" t="s">
        <v>76</v>
      </c>
      <c r="AY120" s="21" t="s">
        <v>113</v>
      </c>
      <c r="BE120" s="179">
        <f>IF(N120="základní",J120,0)</f>
        <v>1420</v>
      </c>
      <c r="BF120" s="179">
        <f>IF(N120="snížená",J120,0)</f>
        <v>0</v>
      </c>
      <c r="BG120" s="179">
        <f>IF(N120="zákl. přenesená",J120,0)</f>
        <v>0</v>
      </c>
      <c r="BH120" s="179">
        <f>IF(N120="sníž. přenesená",J120,0)</f>
        <v>0</v>
      </c>
      <c r="BI120" s="179">
        <f>IF(N120="nulová",J120,0)</f>
        <v>0</v>
      </c>
      <c r="BJ120" s="21" t="s">
        <v>74</v>
      </c>
      <c r="BK120" s="179">
        <f>ROUND(I120*H120,2)</f>
        <v>1420</v>
      </c>
      <c r="BL120" s="21" t="s">
        <v>121</v>
      </c>
      <c r="BM120" s="21" t="s">
        <v>314</v>
      </c>
    </row>
    <row r="121" spans="2:65" s="11" customFormat="1" ht="13.5">
      <c r="B121" s="180"/>
      <c r="C121" s="181"/>
      <c r="D121" s="202" t="s">
        <v>123</v>
      </c>
      <c r="E121" s="205" t="s">
        <v>19</v>
      </c>
      <c r="F121" s="203" t="s">
        <v>315</v>
      </c>
      <c r="G121" s="181"/>
      <c r="H121" s="204">
        <v>10</v>
      </c>
      <c r="I121" s="181"/>
      <c r="J121" s="181"/>
      <c r="K121" s="181"/>
      <c r="L121" s="186"/>
      <c r="M121" s="187"/>
      <c r="N121" s="188"/>
      <c r="O121" s="188"/>
      <c r="P121" s="188"/>
      <c r="Q121" s="188"/>
      <c r="R121" s="188"/>
      <c r="S121" s="188"/>
      <c r="T121" s="189"/>
      <c r="AT121" s="190" t="s">
        <v>123</v>
      </c>
      <c r="AU121" s="190" t="s">
        <v>76</v>
      </c>
      <c r="AV121" s="11" t="s">
        <v>76</v>
      </c>
      <c r="AW121" s="11" t="s">
        <v>30</v>
      </c>
      <c r="AX121" s="11" t="s">
        <v>74</v>
      </c>
      <c r="AY121" s="190" t="s">
        <v>113</v>
      </c>
    </row>
    <row r="122" spans="2:65" s="1" customFormat="1" ht="22.5" customHeight="1">
      <c r="B122" s="35"/>
      <c r="C122" s="191" t="s">
        <v>114</v>
      </c>
      <c r="D122" s="191" t="s">
        <v>137</v>
      </c>
      <c r="E122" s="192" t="s">
        <v>316</v>
      </c>
      <c r="F122" s="193" t="s">
        <v>317</v>
      </c>
      <c r="G122" s="194" t="s">
        <v>119</v>
      </c>
      <c r="H122" s="195">
        <v>10</v>
      </c>
      <c r="I122" s="196">
        <v>105</v>
      </c>
      <c r="J122" s="196">
        <f>ROUND(I122*H122,2)</f>
        <v>1050</v>
      </c>
      <c r="K122" s="193" t="s">
        <v>120</v>
      </c>
      <c r="L122" s="197"/>
      <c r="M122" s="198" t="s">
        <v>19</v>
      </c>
      <c r="N122" s="199" t="s">
        <v>37</v>
      </c>
      <c r="O122" s="177">
        <v>0</v>
      </c>
      <c r="P122" s="177">
        <f>O122*H122</f>
        <v>0</v>
      </c>
      <c r="Q122" s="177">
        <v>3.5999999999999997E-2</v>
      </c>
      <c r="R122" s="177">
        <f>Q122*H122</f>
        <v>0.36</v>
      </c>
      <c r="S122" s="177">
        <v>0</v>
      </c>
      <c r="T122" s="178">
        <f>S122*H122</f>
        <v>0</v>
      </c>
      <c r="AR122" s="21" t="s">
        <v>141</v>
      </c>
      <c r="AT122" s="21" t="s">
        <v>137</v>
      </c>
      <c r="AU122" s="21" t="s">
        <v>76</v>
      </c>
      <c r="AY122" s="21" t="s">
        <v>113</v>
      </c>
      <c r="BE122" s="179">
        <f>IF(N122="základní",J122,0)</f>
        <v>1050</v>
      </c>
      <c r="BF122" s="179">
        <f>IF(N122="snížená",J122,0)</f>
        <v>0</v>
      </c>
      <c r="BG122" s="179">
        <f>IF(N122="zákl. přenesená",J122,0)</f>
        <v>0</v>
      </c>
      <c r="BH122" s="179">
        <f>IF(N122="sníž. přenesená",J122,0)</f>
        <v>0</v>
      </c>
      <c r="BI122" s="179">
        <f>IF(N122="nulová",J122,0)</f>
        <v>0</v>
      </c>
      <c r="BJ122" s="21" t="s">
        <v>74</v>
      </c>
      <c r="BK122" s="179">
        <f>ROUND(I122*H122,2)</f>
        <v>1050</v>
      </c>
      <c r="BL122" s="21" t="s">
        <v>121</v>
      </c>
      <c r="BM122" s="21" t="s">
        <v>318</v>
      </c>
    </row>
    <row r="123" spans="2:65" s="11" customFormat="1" ht="13.5">
      <c r="B123" s="180"/>
      <c r="C123" s="181"/>
      <c r="D123" s="202" t="s">
        <v>123</v>
      </c>
      <c r="E123" s="205" t="s">
        <v>19</v>
      </c>
      <c r="F123" s="203" t="s">
        <v>315</v>
      </c>
      <c r="G123" s="181"/>
      <c r="H123" s="204">
        <v>10</v>
      </c>
      <c r="I123" s="181"/>
      <c r="J123" s="181"/>
      <c r="K123" s="181"/>
      <c r="L123" s="186"/>
      <c r="M123" s="187"/>
      <c r="N123" s="188"/>
      <c r="O123" s="188"/>
      <c r="P123" s="188"/>
      <c r="Q123" s="188"/>
      <c r="R123" s="188"/>
      <c r="S123" s="188"/>
      <c r="T123" s="189"/>
      <c r="AT123" s="190" t="s">
        <v>123</v>
      </c>
      <c r="AU123" s="190" t="s">
        <v>76</v>
      </c>
      <c r="AV123" s="11" t="s">
        <v>76</v>
      </c>
      <c r="AW123" s="11" t="s">
        <v>30</v>
      </c>
      <c r="AX123" s="11" t="s">
        <v>74</v>
      </c>
      <c r="AY123" s="190" t="s">
        <v>113</v>
      </c>
    </row>
    <row r="124" spans="2:65" s="1" customFormat="1" ht="31.5" customHeight="1">
      <c r="B124" s="35"/>
      <c r="C124" s="169" t="s">
        <v>319</v>
      </c>
      <c r="D124" s="169" t="s">
        <v>116</v>
      </c>
      <c r="E124" s="170" t="s">
        <v>320</v>
      </c>
      <c r="F124" s="171" t="s">
        <v>321</v>
      </c>
      <c r="G124" s="172" t="s">
        <v>247</v>
      </c>
      <c r="H124" s="173">
        <v>0.9</v>
      </c>
      <c r="I124" s="174">
        <v>2730</v>
      </c>
      <c r="J124" s="174">
        <f>ROUND(I124*H124,2)</f>
        <v>2457</v>
      </c>
      <c r="K124" s="171" t="s">
        <v>120</v>
      </c>
      <c r="L124" s="55"/>
      <c r="M124" s="175" t="s">
        <v>19</v>
      </c>
      <c r="N124" s="176" t="s">
        <v>37</v>
      </c>
      <c r="O124" s="177">
        <v>1.4419999999999999</v>
      </c>
      <c r="P124" s="177">
        <f>O124*H124</f>
        <v>1.2978000000000001</v>
      </c>
      <c r="Q124" s="177">
        <v>2.2563399999999998</v>
      </c>
      <c r="R124" s="177">
        <f>Q124*H124</f>
        <v>2.0307059999999999</v>
      </c>
      <c r="S124" s="177">
        <v>0</v>
      </c>
      <c r="T124" s="178">
        <f>S124*H124</f>
        <v>0</v>
      </c>
      <c r="AR124" s="21" t="s">
        <v>121</v>
      </c>
      <c r="AT124" s="21" t="s">
        <v>116</v>
      </c>
      <c r="AU124" s="21" t="s">
        <v>76</v>
      </c>
      <c r="AY124" s="21" t="s">
        <v>113</v>
      </c>
      <c r="BE124" s="179">
        <f>IF(N124="základní",J124,0)</f>
        <v>2457</v>
      </c>
      <c r="BF124" s="179">
        <f>IF(N124="snížená",J124,0)</f>
        <v>0</v>
      </c>
      <c r="BG124" s="179">
        <f>IF(N124="zákl. přenesená",J124,0)</f>
        <v>0</v>
      </c>
      <c r="BH124" s="179">
        <f>IF(N124="sníž. přenesená",J124,0)</f>
        <v>0</v>
      </c>
      <c r="BI124" s="179">
        <f>IF(N124="nulová",J124,0)</f>
        <v>0</v>
      </c>
      <c r="BJ124" s="21" t="s">
        <v>74</v>
      </c>
      <c r="BK124" s="179">
        <f>ROUND(I124*H124,2)</f>
        <v>2457</v>
      </c>
      <c r="BL124" s="21" t="s">
        <v>121</v>
      </c>
      <c r="BM124" s="21" t="s">
        <v>322</v>
      </c>
    </row>
    <row r="125" spans="2:65" s="11" customFormat="1" ht="13.5">
      <c r="B125" s="180"/>
      <c r="C125" s="181"/>
      <c r="D125" s="202" t="s">
        <v>123</v>
      </c>
      <c r="E125" s="205" t="s">
        <v>19</v>
      </c>
      <c r="F125" s="203" t="s">
        <v>323</v>
      </c>
      <c r="G125" s="181"/>
      <c r="H125" s="204">
        <v>0.9</v>
      </c>
      <c r="I125" s="181"/>
      <c r="J125" s="181"/>
      <c r="K125" s="181"/>
      <c r="L125" s="186"/>
      <c r="M125" s="187"/>
      <c r="N125" s="188"/>
      <c r="O125" s="188"/>
      <c r="P125" s="188"/>
      <c r="Q125" s="188"/>
      <c r="R125" s="188"/>
      <c r="S125" s="188"/>
      <c r="T125" s="189"/>
      <c r="AT125" s="190" t="s">
        <v>123</v>
      </c>
      <c r="AU125" s="190" t="s">
        <v>76</v>
      </c>
      <c r="AV125" s="11" t="s">
        <v>76</v>
      </c>
      <c r="AW125" s="11" t="s">
        <v>30</v>
      </c>
      <c r="AX125" s="11" t="s">
        <v>74</v>
      </c>
      <c r="AY125" s="190" t="s">
        <v>113</v>
      </c>
    </row>
    <row r="126" spans="2:65" s="1" customFormat="1" ht="22.5" customHeight="1">
      <c r="B126" s="35"/>
      <c r="C126" s="169" t="s">
        <v>130</v>
      </c>
      <c r="D126" s="169" t="s">
        <v>116</v>
      </c>
      <c r="E126" s="170" t="s">
        <v>324</v>
      </c>
      <c r="F126" s="171" t="s">
        <v>325</v>
      </c>
      <c r="G126" s="172" t="s">
        <v>247</v>
      </c>
      <c r="H126" s="173">
        <v>11.24</v>
      </c>
      <c r="I126" s="174">
        <v>1850</v>
      </c>
      <c r="J126" s="174">
        <f>ROUND(I126*H126,2)</f>
        <v>20794</v>
      </c>
      <c r="K126" s="171" t="s">
        <v>120</v>
      </c>
      <c r="L126" s="55"/>
      <c r="M126" s="175" t="s">
        <v>19</v>
      </c>
      <c r="N126" s="176" t="s">
        <v>37</v>
      </c>
      <c r="O126" s="177">
        <v>5.867</v>
      </c>
      <c r="P126" s="177">
        <f>O126*H126</f>
        <v>65.945080000000004</v>
      </c>
      <c r="Q126" s="177">
        <v>0</v>
      </c>
      <c r="R126" s="177">
        <f>Q126*H126</f>
        <v>0</v>
      </c>
      <c r="S126" s="177">
        <v>2.2000000000000002</v>
      </c>
      <c r="T126" s="178">
        <f>S126*H126</f>
        <v>24.728000000000002</v>
      </c>
      <c r="AR126" s="21" t="s">
        <v>121</v>
      </c>
      <c r="AT126" s="21" t="s">
        <v>116</v>
      </c>
      <c r="AU126" s="21" t="s">
        <v>76</v>
      </c>
      <c r="AY126" s="21" t="s">
        <v>113</v>
      </c>
      <c r="BE126" s="179">
        <f>IF(N126="základní",J126,0)</f>
        <v>20794</v>
      </c>
      <c r="BF126" s="179">
        <f>IF(N126="snížená",J126,0)</f>
        <v>0</v>
      </c>
      <c r="BG126" s="179">
        <f>IF(N126="zákl. přenesená",J126,0)</f>
        <v>0</v>
      </c>
      <c r="BH126" s="179">
        <f>IF(N126="sníž. přenesená",J126,0)</f>
        <v>0</v>
      </c>
      <c r="BI126" s="179">
        <f>IF(N126="nulová",J126,0)</f>
        <v>0</v>
      </c>
      <c r="BJ126" s="21" t="s">
        <v>74</v>
      </c>
      <c r="BK126" s="179">
        <f>ROUND(I126*H126,2)</f>
        <v>20794</v>
      </c>
      <c r="BL126" s="21" t="s">
        <v>121</v>
      </c>
      <c r="BM126" s="21" t="s">
        <v>326</v>
      </c>
    </row>
    <row r="127" spans="2:65" s="11" customFormat="1" ht="13.5">
      <c r="B127" s="180"/>
      <c r="C127" s="181"/>
      <c r="D127" s="182" t="s">
        <v>123</v>
      </c>
      <c r="E127" s="183" t="s">
        <v>19</v>
      </c>
      <c r="F127" s="184" t="s">
        <v>261</v>
      </c>
      <c r="G127" s="181"/>
      <c r="H127" s="185">
        <v>11.24</v>
      </c>
      <c r="I127" s="181"/>
      <c r="J127" s="181"/>
      <c r="K127" s="181"/>
      <c r="L127" s="186"/>
      <c r="M127" s="187"/>
      <c r="N127" s="188"/>
      <c r="O127" s="188"/>
      <c r="P127" s="188"/>
      <c r="Q127" s="188"/>
      <c r="R127" s="188"/>
      <c r="S127" s="188"/>
      <c r="T127" s="189"/>
      <c r="AT127" s="190" t="s">
        <v>123</v>
      </c>
      <c r="AU127" s="190" t="s">
        <v>76</v>
      </c>
      <c r="AV127" s="11" t="s">
        <v>76</v>
      </c>
      <c r="AW127" s="11" t="s">
        <v>30</v>
      </c>
      <c r="AX127" s="11" t="s">
        <v>74</v>
      </c>
      <c r="AY127" s="190" t="s">
        <v>113</v>
      </c>
    </row>
    <row r="128" spans="2:65" s="10" customFormat="1" ht="22.35" customHeight="1">
      <c r="B128" s="153"/>
      <c r="C128" s="154"/>
      <c r="D128" s="166" t="s">
        <v>65</v>
      </c>
      <c r="E128" s="167" t="s">
        <v>327</v>
      </c>
      <c r="F128" s="167" t="s">
        <v>328</v>
      </c>
      <c r="G128" s="154"/>
      <c r="H128" s="154"/>
      <c r="I128" s="154"/>
      <c r="J128" s="168">
        <f>BK128</f>
        <v>23219.79</v>
      </c>
      <c r="K128" s="154"/>
      <c r="L128" s="158"/>
      <c r="M128" s="159"/>
      <c r="N128" s="160"/>
      <c r="O128" s="160"/>
      <c r="P128" s="161">
        <f>SUM(P129:P136)</f>
        <v>41.08600400000001</v>
      </c>
      <c r="Q128" s="160"/>
      <c r="R128" s="161">
        <f>SUM(R129:R136)</f>
        <v>0</v>
      </c>
      <c r="S128" s="160"/>
      <c r="T128" s="162">
        <f>SUM(T129:T136)</f>
        <v>11.260250000000003</v>
      </c>
      <c r="AR128" s="163" t="s">
        <v>74</v>
      </c>
      <c r="AT128" s="164" t="s">
        <v>65</v>
      </c>
      <c r="AU128" s="164" t="s">
        <v>76</v>
      </c>
      <c r="AY128" s="163" t="s">
        <v>113</v>
      </c>
      <c r="BK128" s="165">
        <f>SUM(BK129:BK136)</f>
        <v>23219.79</v>
      </c>
    </row>
    <row r="129" spans="2:65" s="1" customFormat="1" ht="31.5" customHeight="1">
      <c r="B129" s="35"/>
      <c r="C129" s="169" t="s">
        <v>136</v>
      </c>
      <c r="D129" s="169" t="s">
        <v>116</v>
      </c>
      <c r="E129" s="170" t="s">
        <v>329</v>
      </c>
      <c r="F129" s="171" t="s">
        <v>330</v>
      </c>
      <c r="G129" s="172" t="s">
        <v>133</v>
      </c>
      <c r="H129" s="173">
        <v>37.799999999999997</v>
      </c>
      <c r="I129" s="174">
        <v>36.1</v>
      </c>
      <c r="J129" s="174">
        <f>ROUND(I129*H129,2)</f>
        <v>1364.58</v>
      </c>
      <c r="K129" s="171" t="s">
        <v>120</v>
      </c>
      <c r="L129" s="55"/>
      <c r="M129" s="175" t="s">
        <v>19</v>
      </c>
      <c r="N129" s="176" t="s">
        <v>37</v>
      </c>
      <c r="O129" s="177">
        <v>0.11</v>
      </c>
      <c r="P129" s="177">
        <f>O129*H129</f>
        <v>4.1579999999999995</v>
      </c>
      <c r="Q129" s="177">
        <v>0</v>
      </c>
      <c r="R129" s="177">
        <f>Q129*H129</f>
        <v>0</v>
      </c>
      <c r="S129" s="177">
        <v>1E-3</v>
      </c>
      <c r="T129" s="178">
        <f>S129*H129</f>
        <v>3.78E-2</v>
      </c>
      <c r="AR129" s="21" t="s">
        <v>134</v>
      </c>
      <c r="AT129" s="21" t="s">
        <v>116</v>
      </c>
      <c r="AU129" s="21" t="s">
        <v>301</v>
      </c>
      <c r="AY129" s="21" t="s">
        <v>113</v>
      </c>
      <c r="BE129" s="179">
        <f>IF(N129="základní",J129,0)</f>
        <v>1364.58</v>
      </c>
      <c r="BF129" s="179">
        <f>IF(N129="snížená",J129,0)</f>
        <v>0</v>
      </c>
      <c r="BG129" s="179">
        <f>IF(N129="zákl. přenesená",J129,0)</f>
        <v>0</v>
      </c>
      <c r="BH129" s="179">
        <f>IF(N129="sníž. přenesená",J129,0)</f>
        <v>0</v>
      </c>
      <c r="BI129" s="179">
        <f>IF(N129="nulová",J129,0)</f>
        <v>0</v>
      </c>
      <c r="BJ129" s="21" t="s">
        <v>74</v>
      </c>
      <c r="BK129" s="179">
        <f>ROUND(I129*H129,2)</f>
        <v>1364.58</v>
      </c>
      <c r="BL129" s="21" t="s">
        <v>134</v>
      </c>
      <c r="BM129" s="21" t="s">
        <v>331</v>
      </c>
    </row>
    <row r="130" spans="2:65" s="11" customFormat="1" ht="13.5">
      <c r="B130" s="180"/>
      <c r="C130" s="181"/>
      <c r="D130" s="202" t="s">
        <v>123</v>
      </c>
      <c r="E130" s="205" t="s">
        <v>19</v>
      </c>
      <c r="F130" s="203" t="s">
        <v>332</v>
      </c>
      <c r="G130" s="181"/>
      <c r="H130" s="204">
        <v>37.799999999999997</v>
      </c>
      <c r="I130" s="181"/>
      <c r="J130" s="181"/>
      <c r="K130" s="181"/>
      <c r="L130" s="186"/>
      <c r="M130" s="187"/>
      <c r="N130" s="188"/>
      <c r="O130" s="188"/>
      <c r="P130" s="188"/>
      <c r="Q130" s="188"/>
      <c r="R130" s="188"/>
      <c r="S130" s="188"/>
      <c r="T130" s="189"/>
      <c r="AT130" s="190" t="s">
        <v>123</v>
      </c>
      <c r="AU130" s="190" t="s">
        <v>301</v>
      </c>
      <c r="AV130" s="11" t="s">
        <v>76</v>
      </c>
      <c r="AW130" s="11" t="s">
        <v>30</v>
      </c>
      <c r="AX130" s="11" t="s">
        <v>74</v>
      </c>
      <c r="AY130" s="190" t="s">
        <v>113</v>
      </c>
    </row>
    <row r="131" spans="2:65" s="1" customFormat="1" ht="22.5" customHeight="1">
      <c r="B131" s="35"/>
      <c r="C131" s="169" t="s">
        <v>160</v>
      </c>
      <c r="D131" s="169" t="s">
        <v>116</v>
      </c>
      <c r="E131" s="170" t="s">
        <v>333</v>
      </c>
      <c r="F131" s="171" t="s">
        <v>334</v>
      </c>
      <c r="G131" s="172" t="s">
        <v>247</v>
      </c>
      <c r="H131" s="173">
        <v>5.069</v>
      </c>
      <c r="I131" s="174">
        <v>1930</v>
      </c>
      <c r="J131" s="174">
        <f>ROUND(I131*H131,2)</f>
        <v>9783.17</v>
      </c>
      <c r="K131" s="171" t="s">
        <v>120</v>
      </c>
      <c r="L131" s="55"/>
      <c r="M131" s="175" t="s">
        <v>19</v>
      </c>
      <c r="N131" s="176" t="s">
        <v>37</v>
      </c>
      <c r="O131" s="177">
        <v>4.9960000000000004</v>
      </c>
      <c r="P131" s="177">
        <f>O131*H131</f>
        <v>25.324724000000003</v>
      </c>
      <c r="Q131" s="177">
        <v>0</v>
      </c>
      <c r="R131" s="177">
        <f>Q131*H131</f>
        <v>0</v>
      </c>
      <c r="S131" s="177">
        <v>2.2000000000000002</v>
      </c>
      <c r="T131" s="178">
        <f>S131*H131</f>
        <v>11.151800000000001</v>
      </c>
      <c r="AR131" s="21" t="s">
        <v>121</v>
      </c>
      <c r="AT131" s="21" t="s">
        <v>116</v>
      </c>
      <c r="AU131" s="21" t="s">
        <v>301</v>
      </c>
      <c r="AY131" s="21" t="s">
        <v>113</v>
      </c>
      <c r="BE131" s="179">
        <f>IF(N131="základní",J131,0)</f>
        <v>9783.17</v>
      </c>
      <c r="BF131" s="179">
        <f>IF(N131="snížená",J131,0)</f>
        <v>0</v>
      </c>
      <c r="BG131" s="179">
        <f>IF(N131="zákl. přenesená",J131,0)</f>
        <v>0</v>
      </c>
      <c r="BH131" s="179">
        <f>IF(N131="sníž. přenesená",J131,0)</f>
        <v>0</v>
      </c>
      <c r="BI131" s="179">
        <f>IF(N131="nulová",J131,0)</f>
        <v>0</v>
      </c>
      <c r="BJ131" s="21" t="s">
        <v>74</v>
      </c>
      <c r="BK131" s="179">
        <f>ROUND(I131*H131,2)</f>
        <v>9783.17</v>
      </c>
      <c r="BL131" s="21" t="s">
        <v>121</v>
      </c>
      <c r="BM131" s="21" t="s">
        <v>335</v>
      </c>
    </row>
    <row r="132" spans="2:65" s="11" customFormat="1" ht="13.5">
      <c r="B132" s="180"/>
      <c r="C132" s="181"/>
      <c r="D132" s="202" t="s">
        <v>123</v>
      </c>
      <c r="E132" s="205" t="s">
        <v>19</v>
      </c>
      <c r="F132" s="203" t="s">
        <v>336</v>
      </c>
      <c r="G132" s="181"/>
      <c r="H132" s="204">
        <v>5.069</v>
      </c>
      <c r="I132" s="181"/>
      <c r="J132" s="181"/>
      <c r="K132" s="181"/>
      <c r="L132" s="186"/>
      <c r="M132" s="187"/>
      <c r="N132" s="188"/>
      <c r="O132" s="188"/>
      <c r="P132" s="188"/>
      <c r="Q132" s="188"/>
      <c r="R132" s="188"/>
      <c r="S132" s="188"/>
      <c r="T132" s="189"/>
      <c r="AT132" s="190" t="s">
        <v>123</v>
      </c>
      <c r="AU132" s="190" t="s">
        <v>301</v>
      </c>
      <c r="AV132" s="11" t="s">
        <v>76</v>
      </c>
      <c r="AW132" s="11" t="s">
        <v>30</v>
      </c>
      <c r="AX132" s="11" t="s">
        <v>74</v>
      </c>
      <c r="AY132" s="190" t="s">
        <v>113</v>
      </c>
    </row>
    <row r="133" spans="2:65" s="1" customFormat="1" ht="31.5" customHeight="1">
      <c r="B133" s="35"/>
      <c r="C133" s="169" t="s">
        <v>147</v>
      </c>
      <c r="D133" s="169" t="s">
        <v>116</v>
      </c>
      <c r="E133" s="170" t="s">
        <v>337</v>
      </c>
      <c r="F133" s="171" t="s">
        <v>338</v>
      </c>
      <c r="G133" s="172" t="s">
        <v>190</v>
      </c>
      <c r="H133" s="173">
        <v>7.85</v>
      </c>
      <c r="I133" s="174">
        <v>157</v>
      </c>
      <c r="J133" s="174">
        <f>ROUND(I133*H133,2)</f>
        <v>1232.45</v>
      </c>
      <c r="K133" s="171" t="s">
        <v>120</v>
      </c>
      <c r="L133" s="55"/>
      <c r="M133" s="175" t="s">
        <v>19</v>
      </c>
      <c r="N133" s="176" t="s">
        <v>37</v>
      </c>
      <c r="O133" s="177">
        <v>0.63</v>
      </c>
      <c r="P133" s="177">
        <f>O133*H133</f>
        <v>4.9455</v>
      </c>
      <c r="Q133" s="177">
        <v>0</v>
      </c>
      <c r="R133" s="177">
        <f>Q133*H133</f>
        <v>0</v>
      </c>
      <c r="S133" s="177">
        <v>8.9999999999999993E-3</v>
      </c>
      <c r="T133" s="178">
        <f>S133*H133</f>
        <v>7.0649999999999991E-2</v>
      </c>
      <c r="AR133" s="21" t="s">
        <v>121</v>
      </c>
      <c r="AT133" s="21" t="s">
        <v>116</v>
      </c>
      <c r="AU133" s="21" t="s">
        <v>301</v>
      </c>
      <c r="AY133" s="21" t="s">
        <v>113</v>
      </c>
      <c r="BE133" s="179">
        <f>IF(N133="základní",J133,0)</f>
        <v>1232.45</v>
      </c>
      <c r="BF133" s="179">
        <f>IF(N133="snížená",J133,0)</f>
        <v>0</v>
      </c>
      <c r="BG133" s="179">
        <f>IF(N133="zákl. přenesená",J133,0)</f>
        <v>0</v>
      </c>
      <c r="BH133" s="179">
        <f>IF(N133="sníž. přenesená",J133,0)</f>
        <v>0</v>
      </c>
      <c r="BI133" s="179">
        <f>IF(N133="nulová",J133,0)</f>
        <v>0</v>
      </c>
      <c r="BJ133" s="21" t="s">
        <v>74</v>
      </c>
      <c r="BK133" s="179">
        <f>ROUND(I133*H133,2)</f>
        <v>1232.45</v>
      </c>
      <c r="BL133" s="21" t="s">
        <v>121</v>
      </c>
      <c r="BM133" s="21" t="s">
        <v>339</v>
      </c>
    </row>
    <row r="134" spans="2:65" s="1" customFormat="1" ht="31.5" customHeight="1">
      <c r="B134" s="35"/>
      <c r="C134" s="169" t="s">
        <v>10</v>
      </c>
      <c r="D134" s="169" t="s">
        <v>116</v>
      </c>
      <c r="E134" s="170" t="s">
        <v>340</v>
      </c>
      <c r="F134" s="171" t="s">
        <v>341</v>
      </c>
      <c r="G134" s="172" t="s">
        <v>140</v>
      </c>
      <c r="H134" s="173">
        <v>35.988</v>
      </c>
      <c r="I134" s="174">
        <v>210</v>
      </c>
      <c r="J134" s="174">
        <f>ROUND(I134*H134,2)</f>
        <v>7557.48</v>
      </c>
      <c r="K134" s="171" t="s">
        <v>120</v>
      </c>
      <c r="L134" s="55"/>
      <c r="M134" s="175" t="s">
        <v>19</v>
      </c>
      <c r="N134" s="176" t="s">
        <v>37</v>
      </c>
      <c r="O134" s="177">
        <v>0.125</v>
      </c>
      <c r="P134" s="177">
        <f>O134*H134</f>
        <v>4.4984999999999999</v>
      </c>
      <c r="Q134" s="177">
        <v>0</v>
      </c>
      <c r="R134" s="177">
        <f>Q134*H134</f>
        <v>0</v>
      </c>
      <c r="S134" s="177">
        <v>0</v>
      </c>
      <c r="T134" s="178">
        <f>S134*H134</f>
        <v>0</v>
      </c>
      <c r="AR134" s="21" t="s">
        <v>121</v>
      </c>
      <c r="AT134" s="21" t="s">
        <v>116</v>
      </c>
      <c r="AU134" s="21" t="s">
        <v>301</v>
      </c>
      <c r="AY134" s="21" t="s">
        <v>113</v>
      </c>
      <c r="BE134" s="179">
        <f>IF(N134="základní",J134,0)</f>
        <v>7557.48</v>
      </c>
      <c r="BF134" s="179">
        <f>IF(N134="snížená",J134,0)</f>
        <v>0</v>
      </c>
      <c r="BG134" s="179">
        <f>IF(N134="zákl. přenesená",J134,0)</f>
        <v>0</v>
      </c>
      <c r="BH134" s="179">
        <f>IF(N134="sníž. přenesená",J134,0)</f>
        <v>0</v>
      </c>
      <c r="BI134" s="179">
        <f>IF(N134="nulová",J134,0)</f>
        <v>0</v>
      </c>
      <c r="BJ134" s="21" t="s">
        <v>74</v>
      </c>
      <c r="BK134" s="179">
        <f>ROUND(I134*H134,2)</f>
        <v>7557.48</v>
      </c>
      <c r="BL134" s="21" t="s">
        <v>121</v>
      </c>
      <c r="BM134" s="21" t="s">
        <v>342</v>
      </c>
    </row>
    <row r="135" spans="2:65" s="1" customFormat="1" ht="31.5" customHeight="1">
      <c r="B135" s="35"/>
      <c r="C135" s="169" t="s">
        <v>134</v>
      </c>
      <c r="D135" s="169" t="s">
        <v>116</v>
      </c>
      <c r="E135" s="170" t="s">
        <v>343</v>
      </c>
      <c r="F135" s="171" t="s">
        <v>344</v>
      </c>
      <c r="G135" s="172" t="s">
        <v>140</v>
      </c>
      <c r="H135" s="173">
        <v>359.88</v>
      </c>
      <c r="I135" s="174">
        <v>9.1199999999999992</v>
      </c>
      <c r="J135" s="174">
        <f>ROUND(I135*H135,2)</f>
        <v>3282.11</v>
      </c>
      <c r="K135" s="171" t="s">
        <v>120</v>
      </c>
      <c r="L135" s="55"/>
      <c r="M135" s="175" t="s">
        <v>19</v>
      </c>
      <c r="N135" s="176" t="s">
        <v>37</v>
      </c>
      <c r="O135" s="177">
        <v>6.0000000000000001E-3</v>
      </c>
      <c r="P135" s="177">
        <f>O135*H135</f>
        <v>2.1592799999999999</v>
      </c>
      <c r="Q135" s="177">
        <v>0</v>
      </c>
      <c r="R135" s="177">
        <f>Q135*H135</f>
        <v>0</v>
      </c>
      <c r="S135" s="177">
        <v>0</v>
      </c>
      <c r="T135" s="178">
        <f>S135*H135</f>
        <v>0</v>
      </c>
      <c r="AR135" s="21" t="s">
        <v>121</v>
      </c>
      <c r="AT135" s="21" t="s">
        <v>116</v>
      </c>
      <c r="AU135" s="21" t="s">
        <v>301</v>
      </c>
      <c r="AY135" s="21" t="s">
        <v>113</v>
      </c>
      <c r="BE135" s="179">
        <f>IF(N135="základní",J135,0)</f>
        <v>3282.11</v>
      </c>
      <c r="BF135" s="179">
        <f>IF(N135="snížená",J135,0)</f>
        <v>0</v>
      </c>
      <c r="BG135" s="179">
        <f>IF(N135="zákl. přenesená",J135,0)</f>
        <v>0</v>
      </c>
      <c r="BH135" s="179">
        <f>IF(N135="sníž. přenesená",J135,0)</f>
        <v>0</v>
      </c>
      <c r="BI135" s="179">
        <f>IF(N135="nulová",J135,0)</f>
        <v>0</v>
      </c>
      <c r="BJ135" s="21" t="s">
        <v>74</v>
      </c>
      <c r="BK135" s="179">
        <f>ROUND(I135*H135,2)</f>
        <v>3282.11</v>
      </c>
      <c r="BL135" s="21" t="s">
        <v>121</v>
      </c>
      <c r="BM135" s="21" t="s">
        <v>345</v>
      </c>
    </row>
    <row r="136" spans="2:65" s="11" customFormat="1" ht="13.5">
      <c r="B136" s="180"/>
      <c r="C136" s="181"/>
      <c r="D136" s="182" t="s">
        <v>123</v>
      </c>
      <c r="E136" s="181"/>
      <c r="F136" s="184" t="s">
        <v>346</v>
      </c>
      <c r="G136" s="181"/>
      <c r="H136" s="185">
        <v>359.88</v>
      </c>
      <c r="I136" s="181"/>
      <c r="J136" s="181"/>
      <c r="K136" s="181"/>
      <c r="L136" s="186"/>
      <c r="M136" s="206"/>
      <c r="N136" s="207"/>
      <c r="O136" s="207"/>
      <c r="P136" s="207"/>
      <c r="Q136" s="207"/>
      <c r="R136" s="207"/>
      <c r="S136" s="207"/>
      <c r="T136" s="208"/>
      <c r="AT136" s="190" t="s">
        <v>123</v>
      </c>
      <c r="AU136" s="190" t="s">
        <v>301</v>
      </c>
      <c r="AV136" s="11" t="s">
        <v>76</v>
      </c>
      <c r="AW136" s="11" t="s">
        <v>6</v>
      </c>
      <c r="AX136" s="11" t="s">
        <v>74</v>
      </c>
      <c r="AY136" s="190" t="s">
        <v>113</v>
      </c>
    </row>
    <row r="137" spans="2:65" s="1" customFormat="1" ht="6.95" customHeight="1">
      <c r="B137" s="50"/>
      <c r="C137" s="51"/>
      <c r="D137" s="51"/>
      <c r="E137" s="51"/>
      <c r="F137" s="51"/>
      <c r="G137" s="51"/>
      <c r="H137" s="51"/>
      <c r="I137" s="51"/>
      <c r="J137" s="51"/>
      <c r="K137" s="51"/>
      <c r="L137" s="55"/>
    </row>
  </sheetData>
  <sheetProtection password="CC35" sheet="1" objects="1" scenarios="1" formatCells="0" formatColumns="0" formatRows="0" sort="0" autoFilter="0"/>
  <autoFilter ref="C81:K136"/>
  <mergeCells count="9">
    <mergeCell ref="E72:H72"/>
    <mergeCell ref="E74:H74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1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6"/>
  <sheetViews>
    <sheetView showGridLines="0" zoomScaleNormal="100" workbookViewId="0"/>
  </sheetViews>
  <sheetFormatPr defaultRowHeight="13.5"/>
  <cols>
    <col min="1" max="1" width="8.33203125" style="209" customWidth="1"/>
    <col min="2" max="2" width="1.6640625" style="209" customWidth="1"/>
    <col min="3" max="4" width="5" style="209" customWidth="1"/>
    <col min="5" max="5" width="11.6640625" style="209" customWidth="1"/>
    <col min="6" max="6" width="9.1640625" style="209" customWidth="1"/>
    <col min="7" max="7" width="5" style="209" customWidth="1"/>
    <col min="8" max="8" width="77.83203125" style="209" customWidth="1"/>
    <col min="9" max="10" width="20" style="209" customWidth="1"/>
    <col min="11" max="11" width="1.6640625" style="209" customWidth="1"/>
  </cols>
  <sheetData>
    <row r="1" spans="2:11" ht="37.5" customHeight="1"/>
    <row r="2" spans="2:11" ht="7.5" customHeight="1">
      <c r="B2" s="210"/>
      <c r="C2" s="211"/>
      <c r="D2" s="211"/>
      <c r="E2" s="211"/>
      <c r="F2" s="211"/>
      <c r="G2" s="211"/>
      <c r="H2" s="211"/>
      <c r="I2" s="211"/>
      <c r="J2" s="211"/>
      <c r="K2" s="212"/>
    </row>
    <row r="3" spans="2:11" s="12" customFormat="1" ht="45" customHeight="1">
      <c r="B3" s="213"/>
      <c r="C3" s="332" t="s">
        <v>347</v>
      </c>
      <c r="D3" s="332"/>
      <c r="E3" s="332"/>
      <c r="F3" s="332"/>
      <c r="G3" s="332"/>
      <c r="H3" s="332"/>
      <c r="I3" s="332"/>
      <c r="J3" s="332"/>
      <c r="K3" s="214"/>
    </row>
    <row r="4" spans="2:11" ht="25.5" customHeight="1">
      <c r="B4" s="215"/>
      <c r="C4" s="336" t="s">
        <v>348</v>
      </c>
      <c r="D4" s="336"/>
      <c r="E4" s="336"/>
      <c r="F4" s="336"/>
      <c r="G4" s="336"/>
      <c r="H4" s="336"/>
      <c r="I4" s="336"/>
      <c r="J4" s="336"/>
      <c r="K4" s="216"/>
    </row>
    <row r="5" spans="2:11" ht="5.25" customHeight="1">
      <c r="B5" s="215"/>
      <c r="C5" s="217"/>
      <c r="D5" s="217"/>
      <c r="E5" s="217"/>
      <c r="F5" s="217"/>
      <c r="G5" s="217"/>
      <c r="H5" s="217"/>
      <c r="I5" s="217"/>
      <c r="J5" s="217"/>
      <c r="K5" s="216"/>
    </row>
    <row r="6" spans="2:11" ht="15" customHeight="1">
      <c r="B6" s="215"/>
      <c r="C6" s="335" t="s">
        <v>349</v>
      </c>
      <c r="D6" s="335"/>
      <c r="E6" s="335"/>
      <c r="F6" s="335"/>
      <c r="G6" s="335"/>
      <c r="H6" s="335"/>
      <c r="I6" s="335"/>
      <c r="J6" s="335"/>
      <c r="K6" s="216"/>
    </row>
    <row r="7" spans="2:11" ht="15" customHeight="1">
      <c r="B7" s="219"/>
      <c r="C7" s="335" t="s">
        <v>350</v>
      </c>
      <c r="D7" s="335"/>
      <c r="E7" s="335"/>
      <c r="F7" s="335"/>
      <c r="G7" s="335"/>
      <c r="H7" s="335"/>
      <c r="I7" s="335"/>
      <c r="J7" s="335"/>
      <c r="K7" s="216"/>
    </row>
    <row r="8" spans="2:11" ht="12.75" customHeight="1">
      <c r="B8" s="219"/>
      <c r="C8" s="218"/>
      <c r="D8" s="218"/>
      <c r="E8" s="218"/>
      <c r="F8" s="218"/>
      <c r="G8" s="218"/>
      <c r="H8" s="218"/>
      <c r="I8" s="218"/>
      <c r="J8" s="218"/>
      <c r="K8" s="216"/>
    </row>
    <row r="9" spans="2:11" ht="15" customHeight="1">
      <c r="B9" s="219"/>
      <c r="C9" s="335" t="s">
        <v>351</v>
      </c>
      <c r="D9" s="335"/>
      <c r="E9" s="335"/>
      <c r="F9" s="335"/>
      <c r="G9" s="335"/>
      <c r="H9" s="335"/>
      <c r="I9" s="335"/>
      <c r="J9" s="335"/>
      <c r="K9" s="216"/>
    </row>
    <row r="10" spans="2:11" ht="15" customHeight="1">
      <c r="B10" s="219"/>
      <c r="C10" s="218"/>
      <c r="D10" s="335" t="s">
        <v>352</v>
      </c>
      <c r="E10" s="335"/>
      <c r="F10" s="335"/>
      <c r="G10" s="335"/>
      <c r="H10" s="335"/>
      <c r="I10" s="335"/>
      <c r="J10" s="335"/>
      <c r="K10" s="216"/>
    </row>
    <row r="11" spans="2:11" ht="15" customHeight="1">
      <c r="B11" s="219"/>
      <c r="C11" s="220"/>
      <c r="D11" s="335" t="s">
        <v>353</v>
      </c>
      <c r="E11" s="335"/>
      <c r="F11" s="335"/>
      <c r="G11" s="335"/>
      <c r="H11" s="335"/>
      <c r="I11" s="335"/>
      <c r="J11" s="335"/>
      <c r="K11" s="216"/>
    </row>
    <row r="12" spans="2:11" ht="12.75" customHeight="1">
      <c r="B12" s="219"/>
      <c r="C12" s="220"/>
      <c r="D12" s="220"/>
      <c r="E12" s="220"/>
      <c r="F12" s="220"/>
      <c r="G12" s="220"/>
      <c r="H12" s="220"/>
      <c r="I12" s="220"/>
      <c r="J12" s="220"/>
      <c r="K12" s="216"/>
    </row>
    <row r="13" spans="2:11" ht="15" customHeight="1">
      <c r="B13" s="219"/>
      <c r="C13" s="220"/>
      <c r="D13" s="335" t="s">
        <v>354</v>
      </c>
      <c r="E13" s="335"/>
      <c r="F13" s="335"/>
      <c r="G13" s="335"/>
      <c r="H13" s="335"/>
      <c r="I13" s="335"/>
      <c r="J13" s="335"/>
      <c r="K13" s="216"/>
    </row>
    <row r="14" spans="2:11" ht="15" customHeight="1">
      <c r="B14" s="219"/>
      <c r="C14" s="220"/>
      <c r="D14" s="335" t="s">
        <v>355</v>
      </c>
      <c r="E14" s="335"/>
      <c r="F14" s="335"/>
      <c r="G14" s="335"/>
      <c r="H14" s="335"/>
      <c r="I14" s="335"/>
      <c r="J14" s="335"/>
      <c r="K14" s="216"/>
    </row>
    <row r="15" spans="2:11" ht="15" customHeight="1">
      <c r="B15" s="219"/>
      <c r="C15" s="220"/>
      <c r="D15" s="335" t="s">
        <v>356</v>
      </c>
      <c r="E15" s="335"/>
      <c r="F15" s="335"/>
      <c r="G15" s="335"/>
      <c r="H15" s="335"/>
      <c r="I15" s="335"/>
      <c r="J15" s="335"/>
      <c r="K15" s="216"/>
    </row>
    <row r="16" spans="2:11" ht="15" customHeight="1">
      <c r="B16" s="219"/>
      <c r="C16" s="220"/>
      <c r="D16" s="220"/>
      <c r="E16" s="221" t="s">
        <v>73</v>
      </c>
      <c r="F16" s="335" t="s">
        <v>357</v>
      </c>
      <c r="G16" s="335"/>
      <c r="H16" s="335"/>
      <c r="I16" s="335"/>
      <c r="J16" s="335"/>
      <c r="K16" s="216"/>
    </row>
    <row r="17" spans="2:11" ht="15" customHeight="1">
      <c r="B17" s="219"/>
      <c r="C17" s="220"/>
      <c r="D17" s="220"/>
      <c r="E17" s="221" t="s">
        <v>358</v>
      </c>
      <c r="F17" s="335" t="s">
        <v>359</v>
      </c>
      <c r="G17" s="335"/>
      <c r="H17" s="335"/>
      <c r="I17" s="335"/>
      <c r="J17" s="335"/>
      <c r="K17" s="216"/>
    </row>
    <row r="18" spans="2:11" ht="15" customHeight="1">
      <c r="B18" s="219"/>
      <c r="C18" s="220"/>
      <c r="D18" s="220"/>
      <c r="E18" s="221" t="s">
        <v>360</v>
      </c>
      <c r="F18" s="335" t="s">
        <v>361</v>
      </c>
      <c r="G18" s="335"/>
      <c r="H18" s="335"/>
      <c r="I18" s="335"/>
      <c r="J18" s="335"/>
      <c r="K18" s="216"/>
    </row>
    <row r="19" spans="2:11" ht="15" customHeight="1">
      <c r="B19" s="219"/>
      <c r="C19" s="220"/>
      <c r="D19" s="220"/>
      <c r="E19" s="221" t="s">
        <v>362</v>
      </c>
      <c r="F19" s="335" t="s">
        <v>363</v>
      </c>
      <c r="G19" s="335"/>
      <c r="H19" s="335"/>
      <c r="I19" s="335"/>
      <c r="J19" s="335"/>
      <c r="K19" s="216"/>
    </row>
    <row r="20" spans="2:11" ht="15" customHeight="1">
      <c r="B20" s="219"/>
      <c r="C20" s="220"/>
      <c r="D20" s="220"/>
      <c r="E20" s="221" t="s">
        <v>364</v>
      </c>
      <c r="F20" s="335" t="s">
        <v>365</v>
      </c>
      <c r="G20" s="335"/>
      <c r="H20" s="335"/>
      <c r="I20" s="335"/>
      <c r="J20" s="335"/>
      <c r="K20" s="216"/>
    </row>
    <row r="21" spans="2:11" ht="15" customHeight="1">
      <c r="B21" s="219"/>
      <c r="C21" s="220"/>
      <c r="D21" s="220"/>
      <c r="E21" s="221" t="s">
        <v>366</v>
      </c>
      <c r="F21" s="335" t="s">
        <v>367</v>
      </c>
      <c r="G21" s="335"/>
      <c r="H21" s="335"/>
      <c r="I21" s="335"/>
      <c r="J21" s="335"/>
      <c r="K21" s="216"/>
    </row>
    <row r="22" spans="2:11" ht="12.75" customHeight="1">
      <c r="B22" s="219"/>
      <c r="C22" s="220"/>
      <c r="D22" s="220"/>
      <c r="E22" s="220"/>
      <c r="F22" s="220"/>
      <c r="G22" s="220"/>
      <c r="H22" s="220"/>
      <c r="I22" s="220"/>
      <c r="J22" s="220"/>
      <c r="K22" s="216"/>
    </row>
    <row r="23" spans="2:11" ht="15" customHeight="1">
      <c r="B23" s="219"/>
      <c r="C23" s="335" t="s">
        <v>368</v>
      </c>
      <c r="D23" s="335"/>
      <c r="E23" s="335"/>
      <c r="F23" s="335"/>
      <c r="G23" s="335"/>
      <c r="H23" s="335"/>
      <c r="I23" s="335"/>
      <c r="J23" s="335"/>
      <c r="K23" s="216"/>
    </row>
    <row r="24" spans="2:11" ht="15" customHeight="1">
      <c r="B24" s="219"/>
      <c r="C24" s="335" t="s">
        <v>369</v>
      </c>
      <c r="D24" s="335"/>
      <c r="E24" s="335"/>
      <c r="F24" s="335"/>
      <c r="G24" s="335"/>
      <c r="H24" s="335"/>
      <c r="I24" s="335"/>
      <c r="J24" s="335"/>
      <c r="K24" s="216"/>
    </row>
    <row r="25" spans="2:11" ht="15" customHeight="1">
      <c r="B25" s="219"/>
      <c r="C25" s="218"/>
      <c r="D25" s="335" t="s">
        <v>370</v>
      </c>
      <c r="E25" s="335"/>
      <c r="F25" s="335"/>
      <c r="G25" s="335"/>
      <c r="H25" s="335"/>
      <c r="I25" s="335"/>
      <c r="J25" s="335"/>
      <c r="K25" s="216"/>
    </row>
    <row r="26" spans="2:11" ht="15" customHeight="1">
      <c r="B26" s="219"/>
      <c r="C26" s="220"/>
      <c r="D26" s="335" t="s">
        <v>371</v>
      </c>
      <c r="E26" s="335"/>
      <c r="F26" s="335"/>
      <c r="G26" s="335"/>
      <c r="H26" s="335"/>
      <c r="I26" s="335"/>
      <c r="J26" s="335"/>
      <c r="K26" s="216"/>
    </row>
    <row r="27" spans="2:11" ht="12.75" customHeight="1">
      <c r="B27" s="219"/>
      <c r="C27" s="220"/>
      <c r="D27" s="220"/>
      <c r="E27" s="220"/>
      <c r="F27" s="220"/>
      <c r="G27" s="220"/>
      <c r="H27" s="220"/>
      <c r="I27" s="220"/>
      <c r="J27" s="220"/>
      <c r="K27" s="216"/>
    </row>
    <row r="28" spans="2:11" ht="15" customHeight="1">
      <c r="B28" s="219"/>
      <c r="C28" s="220"/>
      <c r="D28" s="335" t="s">
        <v>372</v>
      </c>
      <c r="E28" s="335"/>
      <c r="F28" s="335"/>
      <c r="G28" s="335"/>
      <c r="H28" s="335"/>
      <c r="I28" s="335"/>
      <c r="J28" s="335"/>
      <c r="K28" s="216"/>
    </row>
    <row r="29" spans="2:11" ht="15" customHeight="1">
      <c r="B29" s="219"/>
      <c r="C29" s="220"/>
      <c r="D29" s="335" t="s">
        <v>373</v>
      </c>
      <c r="E29" s="335"/>
      <c r="F29" s="335"/>
      <c r="G29" s="335"/>
      <c r="H29" s="335"/>
      <c r="I29" s="335"/>
      <c r="J29" s="335"/>
      <c r="K29" s="216"/>
    </row>
    <row r="30" spans="2:11" ht="12.75" customHeight="1">
      <c r="B30" s="219"/>
      <c r="C30" s="220"/>
      <c r="D30" s="220"/>
      <c r="E30" s="220"/>
      <c r="F30" s="220"/>
      <c r="G30" s="220"/>
      <c r="H30" s="220"/>
      <c r="I30" s="220"/>
      <c r="J30" s="220"/>
      <c r="K30" s="216"/>
    </row>
    <row r="31" spans="2:11" ht="15" customHeight="1">
      <c r="B31" s="219"/>
      <c r="C31" s="220"/>
      <c r="D31" s="335" t="s">
        <v>374</v>
      </c>
      <c r="E31" s="335"/>
      <c r="F31" s="335"/>
      <c r="G31" s="335"/>
      <c r="H31" s="335"/>
      <c r="I31" s="335"/>
      <c r="J31" s="335"/>
      <c r="K31" s="216"/>
    </row>
    <row r="32" spans="2:11" ht="15" customHeight="1">
      <c r="B32" s="219"/>
      <c r="C32" s="220"/>
      <c r="D32" s="335" t="s">
        <v>375</v>
      </c>
      <c r="E32" s="335"/>
      <c r="F32" s="335"/>
      <c r="G32" s="335"/>
      <c r="H32" s="335"/>
      <c r="I32" s="335"/>
      <c r="J32" s="335"/>
      <c r="K32" s="216"/>
    </row>
    <row r="33" spans="2:11" ht="15" customHeight="1">
      <c r="B33" s="219"/>
      <c r="C33" s="220"/>
      <c r="D33" s="335" t="s">
        <v>376</v>
      </c>
      <c r="E33" s="335"/>
      <c r="F33" s="335"/>
      <c r="G33" s="335"/>
      <c r="H33" s="335"/>
      <c r="I33" s="335"/>
      <c r="J33" s="335"/>
      <c r="K33" s="216"/>
    </row>
    <row r="34" spans="2:11" ht="15" customHeight="1">
      <c r="B34" s="219"/>
      <c r="C34" s="220"/>
      <c r="D34" s="218"/>
      <c r="E34" s="222" t="s">
        <v>98</v>
      </c>
      <c r="F34" s="218"/>
      <c r="G34" s="335" t="s">
        <v>377</v>
      </c>
      <c r="H34" s="335"/>
      <c r="I34" s="335"/>
      <c r="J34" s="335"/>
      <c r="K34" s="216"/>
    </row>
    <row r="35" spans="2:11" ht="30.75" customHeight="1">
      <c r="B35" s="219"/>
      <c r="C35" s="220"/>
      <c r="D35" s="218"/>
      <c r="E35" s="222" t="s">
        <v>378</v>
      </c>
      <c r="F35" s="218"/>
      <c r="G35" s="335" t="s">
        <v>379</v>
      </c>
      <c r="H35" s="335"/>
      <c r="I35" s="335"/>
      <c r="J35" s="335"/>
      <c r="K35" s="216"/>
    </row>
    <row r="36" spans="2:11" ht="15" customHeight="1">
      <c r="B36" s="219"/>
      <c r="C36" s="220"/>
      <c r="D36" s="218"/>
      <c r="E36" s="222" t="s">
        <v>47</v>
      </c>
      <c r="F36" s="218"/>
      <c r="G36" s="335" t="s">
        <v>380</v>
      </c>
      <c r="H36" s="335"/>
      <c r="I36" s="335"/>
      <c r="J36" s="335"/>
      <c r="K36" s="216"/>
    </row>
    <row r="37" spans="2:11" ht="15" customHeight="1">
      <c r="B37" s="219"/>
      <c r="C37" s="220"/>
      <c r="D37" s="218"/>
      <c r="E37" s="222" t="s">
        <v>99</v>
      </c>
      <c r="F37" s="218"/>
      <c r="G37" s="335" t="s">
        <v>381</v>
      </c>
      <c r="H37" s="335"/>
      <c r="I37" s="335"/>
      <c r="J37" s="335"/>
      <c r="K37" s="216"/>
    </row>
    <row r="38" spans="2:11" ht="15" customHeight="1">
      <c r="B38" s="219"/>
      <c r="C38" s="220"/>
      <c r="D38" s="218"/>
      <c r="E38" s="222" t="s">
        <v>100</v>
      </c>
      <c r="F38" s="218"/>
      <c r="G38" s="335" t="s">
        <v>382</v>
      </c>
      <c r="H38" s="335"/>
      <c r="I38" s="335"/>
      <c r="J38" s="335"/>
      <c r="K38" s="216"/>
    </row>
    <row r="39" spans="2:11" ht="15" customHeight="1">
      <c r="B39" s="219"/>
      <c r="C39" s="220"/>
      <c r="D39" s="218"/>
      <c r="E39" s="222" t="s">
        <v>101</v>
      </c>
      <c r="F39" s="218"/>
      <c r="G39" s="335" t="s">
        <v>383</v>
      </c>
      <c r="H39" s="335"/>
      <c r="I39" s="335"/>
      <c r="J39" s="335"/>
      <c r="K39" s="216"/>
    </row>
    <row r="40" spans="2:11" ht="15" customHeight="1">
      <c r="B40" s="219"/>
      <c r="C40" s="220"/>
      <c r="D40" s="218"/>
      <c r="E40" s="222" t="s">
        <v>384</v>
      </c>
      <c r="F40" s="218"/>
      <c r="G40" s="335" t="s">
        <v>385</v>
      </c>
      <c r="H40" s="335"/>
      <c r="I40" s="335"/>
      <c r="J40" s="335"/>
      <c r="K40" s="216"/>
    </row>
    <row r="41" spans="2:11" ht="15" customHeight="1">
      <c r="B41" s="219"/>
      <c r="C41" s="220"/>
      <c r="D41" s="218"/>
      <c r="E41" s="222"/>
      <c r="F41" s="218"/>
      <c r="G41" s="335" t="s">
        <v>386</v>
      </c>
      <c r="H41" s="335"/>
      <c r="I41" s="335"/>
      <c r="J41" s="335"/>
      <c r="K41" s="216"/>
    </row>
    <row r="42" spans="2:11" ht="15" customHeight="1">
      <c r="B42" s="219"/>
      <c r="C42" s="220"/>
      <c r="D42" s="218"/>
      <c r="E42" s="222" t="s">
        <v>387</v>
      </c>
      <c r="F42" s="218"/>
      <c r="G42" s="335" t="s">
        <v>388</v>
      </c>
      <c r="H42" s="335"/>
      <c r="I42" s="335"/>
      <c r="J42" s="335"/>
      <c r="K42" s="216"/>
    </row>
    <row r="43" spans="2:11" ht="15" customHeight="1">
      <c r="B43" s="219"/>
      <c r="C43" s="220"/>
      <c r="D43" s="218"/>
      <c r="E43" s="222" t="s">
        <v>103</v>
      </c>
      <c r="F43" s="218"/>
      <c r="G43" s="335" t="s">
        <v>389</v>
      </c>
      <c r="H43" s="335"/>
      <c r="I43" s="335"/>
      <c r="J43" s="335"/>
      <c r="K43" s="216"/>
    </row>
    <row r="44" spans="2:11" ht="12.75" customHeight="1">
      <c r="B44" s="219"/>
      <c r="C44" s="220"/>
      <c r="D44" s="218"/>
      <c r="E44" s="218"/>
      <c r="F44" s="218"/>
      <c r="G44" s="218"/>
      <c r="H44" s="218"/>
      <c r="I44" s="218"/>
      <c r="J44" s="218"/>
      <c r="K44" s="216"/>
    </row>
    <row r="45" spans="2:11" ht="15" customHeight="1">
      <c r="B45" s="219"/>
      <c r="C45" s="220"/>
      <c r="D45" s="335" t="s">
        <v>390</v>
      </c>
      <c r="E45" s="335"/>
      <c r="F45" s="335"/>
      <c r="G45" s="335"/>
      <c r="H45" s="335"/>
      <c r="I45" s="335"/>
      <c r="J45" s="335"/>
      <c r="K45" s="216"/>
    </row>
    <row r="46" spans="2:11" ht="15" customHeight="1">
      <c r="B46" s="219"/>
      <c r="C46" s="220"/>
      <c r="D46" s="220"/>
      <c r="E46" s="335" t="s">
        <v>391</v>
      </c>
      <c r="F46" s="335"/>
      <c r="G46" s="335"/>
      <c r="H46" s="335"/>
      <c r="I46" s="335"/>
      <c r="J46" s="335"/>
      <c r="K46" s="216"/>
    </row>
    <row r="47" spans="2:11" ht="15" customHeight="1">
      <c r="B47" s="219"/>
      <c r="C47" s="220"/>
      <c r="D47" s="220"/>
      <c r="E47" s="335" t="s">
        <v>392</v>
      </c>
      <c r="F47" s="335"/>
      <c r="G47" s="335"/>
      <c r="H47" s="335"/>
      <c r="I47" s="335"/>
      <c r="J47" s="335"/>
      <c r="K47" s="216"/>
    </row>
    <row r="48" spans="2:11" ht="15" customHeight="1">
      <c r="B48" s="219"/>
      <c r="C48" s="220"/>
      <c r="D48" s="220"/>
      <c r="E48" s="335" t="s">
        <v>393</v>
      </c>
      <c r="F48" s="335"/>
      <c r="G48" s="335"/>
      <c r="H48" s="335"/>
      <c r="I48" s="335"/>
      <c r="J48" s="335"/>
      <c r="K48" s="216"/>
    </row>
    <row r="49" spans="2:11" ht="15" customHeight="1">
      <c r="B49" s="219"/>
      <c r="C49" s="220"/>
      <c r="D49" s="335" t="s">
        <v>394</v>
      </c>
      <c r="E49" s="335"/>
      <c r="F49" s="335"/>
      <c r="G49" s="335"/>
      <c r="H49" s="335"/>
      <c r="I49" s="335"/>
      <c r="J49" s="335"/>
      <c r="K49" s="216"/>
    </row>
    <row r="50" spans="2:11" ht="25.5" customHeight="1">
      <c r="B50" s="215"/>
      <c r="C50" s="336" t="s">
        <v>395</v>
      </c>
      <c r="D50" s="336"/>
      <c r="E50" s="336"/>
      <c r="F50" s="336"/>
      <c r="G50" s="336"/>
      <c r="H50" s="336"/>
      <c r="I50" s="336"/>
      <c r="J50" s="336"/>
      <c r="K50" s="216"/>
    </row>
    <row r="51" spans="2:11" ht="5.25" customHeight="1">
      <c r="B51" s="215"/>
      <c r="C51" s="217"/>
      <c r="D51" s="217"/>
      <c r="E51" s="217"/>
      <c r="F51" s="217"/>
      <c r="G51" s="217"/>
      <c r="H51" s="217"/>
      <c r="I51" s="217"/>
      <c r="J51" s="217"/>
      <c r="K51" s="216"/>
    </row>
    <row r="52" spans="2:11" ht="15" customHeight="1">
      <c r="B52" s="215"/>
      <c r="C52" s="335" t="s">
        <v>396</v>
      </c>
      <c r="D52" s="335"/>
      <c r="E52" s="335"/>
      <c r="F52" s="335"/>
      <c r="G52" s="335"/>
      <c r="H52" s="335"/>
      <c r="I52" s="335"/>
      <c r="J52" s="335"/>
      <c r="K52" s="216"/>
    </row>
    <row r="53" spans="2:11" ht="15" customHeight="1">
      <c r="B53" s="215"/>
      <c r="C53" s="335" t="s">
        <v>397</v>
      </c>
      <c r="D53" s="335"/>
      <c r="E53" s="335"/>
      <c r="F53" s="335"/>
      <c r="G53" s="335"/>
      <c r="H53" s="335"/>
      <c r="I53" s="335"/>
      <c r="J53" s="335"/>
      <c r="K53" s="216"/>
    </row>
    <row r="54" spans="2:11" ht="12.75" customHeight="1">
      <c r="B54" s="215"/>
      <c r="C54" s="218"/>
      <c r="D54" s="218"/>
      <c r="E54" s="218"/>
      <c r="F54" s="218"/>
      <c r="G54" s="218"/>
      <c r="H54" s="218"/>
      <c r="I54" s="218"/>
      <c r="J54" s="218"/>
      <c r="K54" s="216"/>
    </row>
    <row r="55" spans="2:11" ht="15" customHeight="1">
      <c r="B55" s="215"/>
      <c r="C55" s="335" t="s">
        <v>398</v>
      </c>
      <c r="D55" s="335"/>
      <c r="E55" s="335"/>
      <c r="F55" s="335"/>
      <c r="G55" s="335"/>
      <c r="H55" s="335"/>
      <c r="I55" s="335"/>
      <c r="J55" s="335"/>
      <c r="K55" s="216"/>
    </row>
    <row r="56" spans="2:11" ht="15" customHeight="1">
      <c r="B56" s="215"/>
      <c r="C56" s="220"/>
      <c r="D56" s="335" t="s">
        <v>399</v>
      </c>
      <c r="E56" s="335"/>
      <c r="F56" s="335"/>
      <c r="G56" s="335"/>
      <c r="H56" s="335"/>
      <c r="I56" s="335"/>
      <c r="J56" s="335"/>
      <c r="K56" s="216"/>
    </row>
    <row r="57" spans="2:11" ht="15" customHeight="1">
      <c r="B57" s="215"/>
      <c r="C57" s="220"/>
      <c r="D57" s="335" t="s">
        <v>400</v>
      </c>
      <c r="E57" s="335"/>
      <c r="F57" s="335"/>
      <c r="G57" s="335"/>
      <c r="H57" s="335"/>
      <c r="I57" s="335"/>
      <c r="J57" s="335"/>
      <c r="K57" s="216"/>
    </row>
    <row r="58" spans="2:11" ht="15" customHeight="1">
      <c r="B58" s="215"/>
      <c r="C58" s="220"/>
      <c r="D58" s="335" t="s">
        <v>401</v>
      </c>
      <c r="E58" s="335"/>
      <c r="F58" s="335"/>
      <c r="G58" s="335"/>
      <c r="H58" s="335"/>
      <c r="I58" s="335"/>
      <c r="J58" s="335"/>
      <c r="K58" s="216"/>
    </row>
    <row r="59" spans="2:11" ht="15" customHeight="1">
      <c r="B59" s="215"/>
      <c r="C59" s="220"/>
      <c r="D59" s="335" t="s">
        <v>402</v>
      </c>
      <c r="E59" s="335"/>
      <c r="F59" s="335"/>
      <c r="G59" s="335"/>
      <c r="H59" s="335"/>
      <c r="I59" s="335"/>
      <c r="J59" s="335"/>
      <c r="K59" s="216"/>
    </row>
    <row r="60" spans="2:11" ht="15" customHeight="1">
      <c r="B60" s="215"/>
      <c r="C60" s="220"/>
      <c r="D60" s="334" t="s">
        <v>403</v>
      </c>
      <c r="E60" s="334"/>
      <c r="F60" s="334"/>
      <c r="G60" s="334"/>
      <c r="H60" s="334"/>
      <c r="I60" s="334"/>
      <c r="J60" s="334"/>
      <c r="K60" s="216"/>
    </row>
    <row r="61" spans="2:11" ht="15" customHeight="1">
      <c r="B61" s="215"/>
      <c r="C61" s="220"/>
      <c r="D61" s="335" t="s">
        <v>404</v>
      </c>
      <c r="E61" s="335"/>
      <c r="F61" s="335"/>
      <c r="G61" s="335"/>
      <c r="H61" s="335"/>
      <c r="I61" s="335"/>
      <c r="J61" s="335"/>
      <c r="K61" s="216"/>
    </row>
    <row r="62" spans="2:11" ht="12.75" customHeight="1">
      <c r="B62" s="215"/>
      <c r="C62" s="220"/>
      <c r="D62" s="220"/>
      <c r="E62" s="223"/>
      <c r="F62" s="220"/>
      <c r="G62" s="220"/>
      <c r="H62" s="220"/>
      <c r="I62" s="220"/>
      <c r="J62" s="220"/>
      <c r="K62" s="216"/>
    </row>
    <row r="63" spans="2:11" ht="15" customHeight="1">
      <c r="B63" s="215"/>
      <c r="C63" s="220"/>
      <c r="D63" s="335" t="s">
        <v>405</v>
      </c>
      <c r="E63" s="335"/>
      <c r="F63" s="335"/>
      <c r="G63" s="335"/>
      <c r="H63" s="335"/>
      <c r="I63" s="335"/>
      <c r="J63" s="335"/>
      <c r="K63" s="216"/>
    </row>
    <row r="64" spans="2:11" ht="15" customHeight="1">
      <c r="B64" s="215"/>
      <c r="C64" s="220"/>
      <c r="D64" s="334" t="s">
        <v>406</v>
      </c>
      <c r="E64" s="334"/>
      <c r="F64" s="334"/>
      <c r="G64" s="334"/>
      <c r="H64" s="334"/>
      <c r="I64" s="334"/>
      <c r="J64" s="334"/>
      <c r="K64" s="216"/>
    </row>
    <row r="65" spans="2:11" ht="15" customHeight="1">
      <c r="B65" s="215"/>
      <c r="C65" s="220"/>
      <c r="D65" s="335" t="s">
        <v>407</v>
      </c>
      <c r="E65" s="335"/>
      <c r="F65" s="335"/>
      <c r="G65" s="335"/>
      <c r="H65" s="335"/>
      <c r="I65" s="335"/>
      <c r="J65" s="335"/>
      <c r="K65" s="216"/>
    </row>
    <row r="66" spans="2:11" ht="15" customHeight="1">
      <c r="B66" s="215"/>
      <c r="C66" s="220"/>
      <c r="D66" s="335" t="s">
        <v>408</v>
      </c>
      <c r="E66" s="335"/>
      <c r="F66" s="335"/>
      <c r="G66" s="335"/>
      <c r="H66" s="335"/>
      <c r="I66" s="335"/>
      <c r="J66" s="335"/>
      <c r="K66" s="216"/>
    </row>
    <row r="67" spans="2:11" ht="15" customHeight="1">
      <c r="B67" s="215"/>
      <c r="C67" s="220"/>
      <c r="D67" s="335" t="s">
        <v>409</v>
      </c>
      <c r="E67" s="335"/>
      <c r="F67" s="335"/>
      <c r="G67" s="335"/>
      <c r="H67" s="335"/>
      <c r="I67" s="335"/>
      <c r="J67" s="335"/>
      <c r="K67" s="216"/>
    </row>
    <row r="68" spans="2:11" ht="15" customHeight="1">
      <c r="B68" s="215"/>
      <c r="C68" s="220"/>
      <c r="D68" s="335" t="s">
        <v>410</v>
      </c>
      <c r="E68" s="335"/>
      <c r="F68" s="335"/>
      <c r="G68" s="335"/>
      <c r="H68" s="335"/>
      <c r="I68" s="335"/>
      <c r="J68" s="335"/>
      <c r="K68" s="216"/>
    </row>
    <row r="69" spans="2:11" ht="12.75" customHeight="1">
      <c r="B69" s="224"/>
      <c r="C69" s="225"/>
      <c r="D69" s="225"/>
      <c r="E69" s="225"/>
      <c r="F69" s="225"/>
      <c r="G69" s="225"/>
      <c r="H69" s="225"/>
      <c r="I69" s="225"/>
      <c r="J69" s="225"/>
      <c r="K69" s="226"/>
    </row>
    <row r="70" spans="2:11" ht="18.75" customHeight="1">
      <c r="B70" s="227"/>
      <c r="C70" s="227"/>
      <c r="D70" s="227"/>
      <c r="E70" s="227"/>
      <c r="F70" s="227"/>
      <c r="G70" s="227"/>
      <c r="H70" s="227"/>
      <c r="I70" s="227"/>
      <c r="J70" s="227"/>
      <c r="K70" s="228"/>
    </row>
    <row r="71" spans="2:11" ht="18.75" customHeight="1">
      <c r="B71" s="228"/>
      <c r="C71" s="228"/>
      <c r="D71" s="228"/>
      <c r="E71" s="228"/>
      <c r="F71" s="228"/>
      <c r="G71" s="228"/>
      <c r="H71" s="228"/>
      <c r="I71" s="228"/>
      <c r="J71" s="228"/>
      <c r="K71" s="228"/>
    </row>
    <row r="72" spans="2:11" ht="7.5" customHeight="1">
      <c r="B72" s="229"/>
      <c r="C72" s="230"/>
      <c r="D72" s="230"/>
      <c r="E72" s="230"/>
      <c r="F72" s="230"/>
      <c r="G72" s="230"/>
      <c r="H72" s="230"/>
      <c r="I72" s="230"/>
      <c r="J72" s="230"/>
      <c r="K72" s="231"/>
    </row>
    <row r="73" spans="2:11" ht="45" customHeight="1">
      <c r="B73" s="232"/>
      <c r="C73" s="333" t="s">
        <v>84</v>
      </c>
      <c r="D73" s="333"/>
      <c r="E73" s="333"/>
      <c r="F73" s="333"/>
      <c r="G73" s="333"/>
      <c r="H73" s="333"/>
      <c r="I73" s="333"/>
      <c r="J73" s="333"/>
      <c r="K73" s="233"/>
    </row>
    <row r="74" spans="2:11" ht="17.25" customHeight="1">
      <c r="B74" s="232"/>
      <c r="C74" s="234" t="s">
        <v>411</v>
      </c>
      <c r="D74" s="234"/>
      <c r="E74" s="234"/>
      <c r="F74" s="234" t="s">
        <v>412</v>
      </c>
      <c r="G74" s="235"/>
      <c r="H74" s="234" t="s">
        <v>99</v>
      </c>
      <c r="I74" s="234" t="s">
        <v>51</v>
      </c>
      <c r="J74" s="234" t="s">
        <v>413</v>
      </c>
      <c r="K74" s="233"/>
    </row>
    <row r="75" spans="2:11" ht="17.25" customHeight="1">
      <c r="B75" s="232"/>
      <c r="C75" s="236" t="s">
        <v>414</v>
      </c>
      <c r="D75" s="236"/>
      <c r="E75" s="236"/>
      <c r="F75" s="237" t="s">
        <v>415</v>
      </c>
      <c r="G75" s="238"/>
      <c r="H75" s="236"/>
      <c r="I75" s="236"/>
      <c r="J75" s="236" t="s">
        <v>416</v>
      </c>
      <c r="K75" s="233"/>
    </row>
    <row r="76" spans="2:11" ht="5.25" customHeight="1">
      <c r="B76" s="232"/>
      <c r="C76" s="239"/>
      <c r="D76" s="239"/>
      <c r="E76" s="239"/>
      <c r="F76" s="239"/>
      <c r="G76" s="240"/>
      <c r="H76" s="239"/>
      <c r="I76" s="239"/>
      <c r="J76" s="239"/>
      <c r="K76" s="233"/>
    </row>
    <row r="77" spans="2:11" ht="15" customHeight="1">
      <c r="B77" s="232"/>
      <c r="C77" s="222" t="s">
        <v>47</v>
      </c>
      <c r="D77" s="239"/>
      <c r="E77" s="239"/>
      <c r="F77" s="241" t="s">
        <v>417</v>
      </c>
      <c r="G77" s="240"/>
      <c r="H77" s="222" t="s">
        <v>418</v>
      </c>
      <c r="I77" s="222" t="s">
        <v>419</v>
      </c>
      <c r="J77" s="222">
        <v>20</v>
      </c>
      <c r="K77" s="233"/>
    </row>
    <row r="78" spans="2:11" ht="15" customHeight="1">
      <c r="B78" s="232"/>
      <c r="C78" s="222" t="s">
        <v>420</v>
      </c>
      <c r="D78" s="222"/>
      <c r="E78" s="222"/>
      <c r="F78" s="241" t="s">
        <v>417</v>
      </c>
      <c r="G78" s="240"/>
      <c r="H78" s="222" t="s">
        <v>421</v>
      </c>
      <c r="I78" s="222" t="s">
        <v>419</v>
      </c>
      <c r="J78" s="222">
        <v>120</v>
      </c>
      <c r="K78" s="233"/>
    </row>
    <row r="79" spans="2:11" ht="15" customHeight="1">
      <c r="B79" s="242"/>
      <c r="C79" s="222" t="s">
        <v>422</v>
      </c>
      <c r="D79" s="222"/>
      <c r="E79" s="222"/>
      <c r="F79" s="241" t="s">
        <v>423</v>
      </c>
      <c r="G79" s="240"/>
      <c r="H79" s="222" t="s">
        <v>424</v>
      </c>
      <c r="I79" s="222" t="s">
        <v>419</v>
      </c>
      <c r="J79" s="222">
        <v>50</v>
      </c>
      <c r="K79" s="233"/>
    </row>
    <row r="80" spans="2:11" ht="15" customHeight="1">
      <c r="B80" s="242"/>
      <c r="C80" s="222" t="s">
        <v>425</v>
      </c>
      <c r="D80" s="222"/>
      <c r="E80" s="222"/>
      <c r="F80" s="241" t="s">
        <v>417</v>
      </c>
      <c r="G80" s="240"/>
      <c r="H80" s="222" t="s">
        <v>426</v>
      </c>
      <c r="I80" s="222" t="s">
        <v>427</v>
      </c>
      <c r="J80" s="222"/>
      <c r="K80" s="233"/>
    </row>
    <row r="81" spans="2:11" ht="15" customHeight="1">
      <c r="B81" s="242"/>
      <c r="C81" s="243" t="s">
        <v>428</v>
      </c>
      <c r="D81" s="243"/>
      <c r="E81" s="243"/>
      <c r="F81" s="244" t="s">
        <v>423</v>
      </c>
      <c r="G81" s="243"/>
      <c r="H81" s="243" t="s">
        <v>429</v>
      </c>
      <c r="I81" s="243" t="s">
        <v>419</v>
      </c>
      <c r="J81" s="243">
        <v>15</v>
      </c>
      <c r="K81" s="233"/>
    </row>
    <row r="82" spans="2:11" ht="15" customHeight="1">
      <c r="B82" s="242"/>
      <c r="C82" s="243" t="s">
        <v>430</v>
      </c>
      <c r="D82" s="243"/>
      <c r="E82" s="243"/>
      <c r="F82" s="244" t="s">
        <v>423</v>
      </c>
      <c r="G82" s="243"/>
      <c r="H82" s="243" t="s">
        <v>431</v>
      </c>
      <c r="I82" s="243" t="s">
        <v>419</v>
      </c>
      <c r="J82" s="243">
        <v>15</v>
      </c>
      <c r="K82" s="233"/>
    </row>
    <row r="83" spans="2:11" ht="15" customHeight="1">
      <c r="B83" s="242"/>
      <c r="C83" s="243" t="s">
        <v>432</v>
      </c>
      <c r="D83" s="243"/>
      <c r="E83" s="243"/>
      <c r="F83" s="244" t="s">
        <v>423</v>
      </c>
      <c r="G83" s="243"/>
      <c r="H83" s="243" t="s">
        <v>433</v>
      </c>
      <c r="I83" s="243" t="s">
        <v>419</v>
      </c>
      <c r="J83" s="243">
        <v>20</v>
      </c>
      <c r="K83" s="233"/>
    </row>
    <row r="84" spans="2:11" ht="15" customHeight="1">
      <c r="B84" s="242"/>
      <c r="C84" s="243" t="s">
        <v>434</v>
      </c>
      <c r="D84" s="243"/>
      <c r="E84" s="243"/>
      <c r="F84" s="244" t="s">
        <v>423</v>
      </c>
      <c r="G84" s="243"/>
      <c r="H84" s="243" t="s">
        <v>435</v>
      </c>
      <c r="I84" s="243" t="s">
        <v>419</v>
      </c>
      <c r="J84" s="243">
        <v>20</v>
      </c>
      <c r="K84" s="233"/>
    </row>
    <row r="85" spans="2:11" ht="15" customHeight="1">
      <c r="B85" s="242"/>
      <c r="C85" s="222" t="s">
        <v>436</v>
      </c>
      <c r="D85" s="222"/>
      <c r="E85" s="222"/>
      <c r="F85" s="241" t="s">
        <v>423</v>
      </c>
      <c r="G85" s="240"/>
      <c r="H85" s="222" t="s">
        <v>437</v>
      </c>
      <c r="I85" s="222" t="s">
        <v>419</v>
      </c>
      <c r="J85" s="222">
        <v>50</v>
      </c>
      <c r="K85" s="233"/>
    </row>
    <row r="86" spans="2:11" ht="15" customHeight="1">
      <c r="B86" s="242"/>
      <c r="C86" s="222" t="s">
        <v>438</v>
      </c>
      <c r="D86" s="222"/>
      <c r="E86" s="222"/>
      <c r="F86" s="241" t="s">
        <v>423</v>
      </c>
      <c r="G86" s="240"/>
      <c r="H86" s="222" t="s">
        <v>439</v>
      </c>
      <c r="I86" s="222" t="s">
        <v>419</v>
      </c>
      <c r="J86" s="222">
        <v>20</v>
      </c>
      <c r="K86" s="233"/>
    </row>
    <row r="87" spans="2:11" ht="15" customHeight="1">
      <c r="B87" s="242"/>
      <c r="C87" s="222" t="s">
        <v>440</v>
      </c>
      <c r="D87" s="222"/>
      <c r="E87" s="222"/>
      <c r="F87" s="241" t="s">
        <v>423</v>
      </c>
      <c r="G87" s="240"/>
      <c r="H87" s="222" t="s">
        <v>441</v>
      </c>
      <c r="I87" s="222" t="s">
        <v>419</v>
      </c>
      <c r="J87" s="222">
        <v>20</v>
      </c>
      <c r="K87" s="233"/>
    </row>
    <row r="88" spans="2:11" ht="15" customHeight="1">
      <c r="B88" s="242"/>
      <c r="C88" s="222" t="s">
        <v>442</v>
      </c>
      <c r="D88" s="222"/>
      <c r="E88" s="222"/>
      <c r="F88" s="241" t="s">
        <v>423</v>
      </c>
      <c r="G88" s="240"/>
      <c r="H88" s="222" t="s">
        <v>443</v>
      </c>
      <c r="I88" s="222" t="s">
        <v>419</v>
      </c>
      <c r="J88" s="222">
        <v>50</v>
      </c>
      <c r="K88" s="233"/>
    </row>
    <row r="89" spans="2:11" ht="15" customHeight="1">
      <c r="B89" s="242"/>
      <c r="C89" s="222" t="s">
        <v>444</v>
      </c>
      <c r="D89" s="222"/>
      <c r="E89" s="222"/>
      <c r="F89" s="241" t="s">
        <v>423</v>
      </c>
      <c r="G89" s="240"/>
      <c r="H89" s="222" t="s">
        <v>444</v>
      </c>
      <c r="I89" s="222" t="s">
        <v>419</v>
      </c>
      <c r="J89" s="222">
        <v>50</v>
      </c>
      <c r="K89" s="233"/>
    </row>
    <row r="90" spans="2:11" ht="15" customHeight="1">
      <c r="B90" s="242"/>
      <c r="C90" s="222" t="s">
        <v>104</v>
      </c>
      <c r="D90" s="222"/>
      <c r="E90" s="222"/>
      <c r="F90" s="241" t="s">
        <v>423</v>
      </c>
      <c r="G90" s="240"/>
      <c r="H90" s="222" t="s">
        <v>445</v>
      </c>
      <c r="I90" s="222" t="s">
        <v>419</v>
      </c>
      <c r="J90" s="222">
        <v>255</v>
      </c>
      <c r="K90" s="233"/>
    </row>
    <row r="91" spans="2:11" ht="15" customHeight="1">
      <c r="B91" s="242"/>
      <c r="C91" s="222" t="s">
        <v>446</v>
      </c>
      <c r="D91" s="222"/>
      <c r="E91" s="222"/>
      <c r="F91" s="241" t="s">
        <v>417</v>
      </c>
      <c r="G91" s="240"/>
      <c r="H91" s="222" t="s">
        <v>447</v>
      </c>
      <c r="I91" s="222" t="s">
        <v>448</v>
      </c>
      <c r="J91" s="222"/>
      <c r="K91" s="233"/>
    </row>
    <row r="92" spans="2:11" ht="15" customHeight="1">
      <c r="B92" s="242"/>
      <c r="C92" s="222" t="s">
        <v>449</v>
      </c>
      <c r="D92" s="222"/>
      <c r="E92" s="222"/>
      <c r="F92" s="241" t="s">
        <v>417</v>
      </c>
      <c r="G92" s="240"/>
      <c r="H92" s="222" t="s">
        <v>450</v>
      </c>
      <c r="I92" s="222" t="s">
        <v>451</v>
      </c>
      <c r="J92" s="222"/>
      <c r="K92" s="233"/>
    </row>
    <row r="93" spans="2:11" ht="15" customHeight="1">
      <c r="B93" s="242"/>
      <c r="C93" s="222" t="s">
        <v>452</v>
      </c>
      <c r="D93" s="222"/>
      <c r="E93" s="222"/>
      <c r="F93" s="241" t="s">
        <v>417</v>
      </c>
      <c r="G93" s="240"/>
      <c r="H93" s="222" t="s">
        <v>452</v>
      </c>
      <c r="I93" s="222" t="s">
        <v>451</v>
      </c>
      <c r="J93" s="222"/>
      <c r="K93" s="233"/>
    </row>
    <row r="94" spans="2:11" ht="15" customHeight="1">
      <c r="B94" s="242"/>
      <c r="C94" s="222" t="s">
        <v>32</v>
      </c>
      <c r="D94" s="222"/>
      <c r="E94" s="222"/>
      <c r="F94" s="241" t="s">
        <v>417</v>
      </c>
      <c r="G94" s="240"/>
      <c r="H94" s="222" t="s">
        <v>453</v>
      </c>
      <c r="I94" s="222" t="s">
        <v>451</v>
      </c>
      <c r="J94" s="222"/>
      <c r="K94" s="233"/>
    </row>
    <row r="95" spans="2:11" ht="15" customHeight="1">
      <c r="B95" s="242"/>
      <c r="C95" s="222" t="s">
        <v>42</v>
      </c>
      <c r="D95" s="222"/>
      <c r="E95" s="222"/>
      <c r="F95" s="241" t="s">
        <v>417</v>
      </c>
      <c r="G95" s="240"/>
      <c r="H95" s="222" t="s">
        <v>454</v>
      </c>
      <c r="I95" s="222" t="s">
        <v>451</v>
      </c>
      <c r="J95" s="222"/>
      <c r="K95" s="233"/>
    </row>
    <row r="96" spans="2:11" ht="15" customHeight="1">
      <c r="B96" s="245"/>
      <c r="C96" s="246"/>
      <c r="D96" s="246"/>
      <c r="E96" s="246"/>
      <c r="F96" s="246"/>
      <c r="G96" s="246"/>
      <c r="H96" s="246"/>
      <c r="I96" s="246"/>
      <c r="J96" s="246"/>
      <c r="K96" s="247"/>
    </row>
    <row r="97" spans="2:11" ht="18.75" customHeight="1">
      <c r="B97" s="248"/>
      <c r="C97" s="249"/>
      <c r="D97" s="249"/>
      <c r="E97" s="249"/>
      <c r="F97" s="249"/>
      <c r="G97" s="249"/>
      <c r="H97" s="249"/>
      <c r="I97" s="249"/>
      <c r="J97" s="249"/>
      <c r="K97" s="248"/>
    </row>
    <row r="98" spans="2:11" ht="18.75" customHeight="1">
      <c r="B98" s="228"/>
      <c r="C98" s="228"/>
      <c r="D98" s="228"/>
      <c r="E98" s="228"/>
      <c r="F98" s="228"/>
      <c r="G98" s="228"/>
      <c r="H98" s="228"/>
      <c r="I98" s="228"/>
      <c r="J98" s="228"/>
      <c r="K98" s="228"/>
    </row>
    <row r="99" spans="2:11" ht="7.5" customHeight="1">
      <c r="B99" s="229"/>
      <c r="C99" s="230"/>
      <c r="D99" s="230"/>
      <c r="E99" s="230"/>
      <c r="F99" s="230"/>
      <c r="G99" s="230"/>
      <c r="H99" s="230"/>
      <c r="I99" s="230"/>
      <c r="J99" s="230"/>
      <c r="K99" s="231"/>
    </row>
    <row r="100" spans="2:11" ht="45" customHeight="1">
      <c r="B100" s="232"/>
      <c r="C100" s="333" t="s">
        <v>455</v>
      </c>
      <c r="D100" s="333"/>
      <c r="E100" s="333"/>
      <c r="F100" s="333"/>
      <c r="G100" s="333"/>
      <c r="H100" s="333"/>
      <c r="I100" s="333"/>
      <c r="J100" s="333"/>
      <c r="K100" s="233"/>
    </row>
    <row r="101" spans="2:11" ht="17.25" customHeight="1">
      <c r="B101" s="232"/>
      <c r="C101" s="234" t="s">
        <v>411</v>
      </c>
      <c r="D101" s="234"/>
      <c r="E101" s="234"/>
      <c r="F101" s="234" t="s">
        <v>412</v>
      </c>
      <c r="G101" s="235"/>
      <c r="H101" s="234" t="s">
        <v>99</v>
      </c>
      <c r="I101" s="234" t="s">
        <v>51</v>
      </c>
      <c r="J101" s="234" t="s">
        <v>413</v>
      </c>
      <c r="K101" s="233"/>
    </row>
    <row r="102" spans="2:11" ht="17.25" customHeight="1">
      <c r="B102" s="232"/>
      <c r="C102" s="236" t="s">
        <v>414</v>
      </c>
      <c r="D102" s="236"/>
      <c r="E102" s="236"/>
      <c r="F102" s="237" t="s">
        <v>415</v>
      </c>
      <c r="G102" s="238"/>
      <c r="H102" s="236"/>
      <c r="I102" s="236"/>
      <c r="J102" s="236" t="s">
        <v>416</v>
      </c>
      <c r="K102" s="233"/>
    </row>
    <row r="103" spans="2:11" ht="5.25" customHeight="1">
      <c r="B103" s="232"/>
      <c r="C103" s="234"/>
      <c r="D103" s="234"/>
      <c r="E103" s="234"/>
      <c r="F103" s="234"/>
      <c r="G103" s="250"/>
      <c r="H103" s="234"/>
      <c r="I103" s="234"/>
      <c r="J103" s="234"/>
      <c r="K103" s="233"/>
    </row>
    <row r="104" spans="2:11" ht="15" customHeight="1">
      <c r="B104" s="232"/>
      <c r="C104" s="222" t="s">
        <v>47</v>
      </c>
      <c r="D104" s="239"/>
      <c r="E104" s="239"/>
      <c r="F104" s="241" t="s">
        <v>417</v>
      </c>
      <c r="G104" s="250"/>
      <c r="H104" s="222" t="s">
        <v>456</v>
      </c>
      <c r="I104" s="222" t="s">
        <v>419</v>
      </c>
      <c r="J104" s="222">
        <v>20</v>
      </c>
      <c r="K104" s="233"/>
    </row>
    <row r="105" spans="2:11" ht="15" customHeight="1">
      <c r="B105" s="232"/>
      <c r="C105" s="222" t="s">
        <v>420</v>
      </c>
      <c r="D105" s="222"/>
      <c r="E105" s="222"/>
      <c r="F105" s="241" t="s">
        <v>417</v>
      </c>
      <c r="G105" s="222"/>
      <c r="H105" s="222" t="s">
        <v>456</v>
      </c>
      <c r="I105" s="222" t="s">
        <v>419</v>
      </c>
      <c r="J105" s="222">
        <v>120</v>
      </c>
      <c r="K105" s="233"/>
    </row>
    <row r="106" spans="2:11" ht="15" customHeight="1">
      <c r="B106" s="242"/>
      <c r="C106" s="222" t="s">
        <v>422</v>
      </c>
      <c r="D106" s="222"/>
      <c r="E106" s="222"/>
      <c r="F106" s="241" t="s">
        <v>423</v>
      </c>
      <c r="G106" s="222"/>
      <c r="H106" s="222" t="s">
        <v>456</v>
      </c>
      <c r="I106" s="222" t="s">
        <v>419</v>
      </c>
      <c r="J106" s="222">
        <v>50</v>
      </c>
      <c r="K106" s="233"/>
    </row>
    <row r="107" spans="2:11" ht="15" customHeight="1">
      <c r="B107" s="242"/>
      <c r="C107" s="222" t="s">
        <v>425</v>
      </c>
      <c r="D107" s="222"/>
      <c r="E107" s="222"/>
      <c r="F107" s="241" t="s">
        <v>417</v>
      </c>
      <c r="G107" s="222"/>
      <c r="H107" s="222" t="s">
        <v>456</v>
      </c>
      <c r="I107" s="222" t="s">
        <v>427</v>
      </c>
      <c r="J107" s="222"/>
      <c r="K107" s="233"/>
    </row>
    <row r="108" spans="2:11" ht="15" customHeight="1">
      <c r="B108" s="242"/>
      <c r="C108" s="222" t="s">
        <v>436</v>
      </c>
      <c r="D108" s="222"/>
      <c r="E108" s="222"/>
      <c r="F108" s="241" t="s">
        <v>423</v>
      </c>
      <c r="G108" s="222"/>
      <c r="H108" s="222" t="s">
        <v>456</v>
      </c>
      <c r="I108" s="222" t="s">
        <v>419</v>
      </c>
      <c r="J108" s="222">
        <v>50</v>
      </c>
      <c r="K108" s="233"/>
    </row>
    <row r="109" spans="2:11" ht="15" customHeight="1">
      <c r="B109" s="242"/>
      <c r="C109" s="222" t="s">
        <v>444</v>
      </c>
      <c r="D109" s="222"/>
      <c r="E109" s="222"/>
      <c r="F109" s="241" t="s">
        <v>423</v>
      </c>
      <c r="G109" s="222"/>
      <c r="H109" s="222" t="s">
        <v>456</v>
      </c>
      <c r="I109" s="222" t="s">
        <v>419</v>
      </c>
      <c r="J109" s="222">
        <v>50</v>
      </c>
      <c r="K109" s="233"/>
    </row>
    <row r="110" spans="2:11" ht="15" customHeight="1">
      <c r="B110" s="242"/>
      <c r="C110" s="222" t="s">
        <v>442</v>
      </c>
      <c r="D110" s="222"/>
      <c r="E110" s="222"/>
      <c r="F110" s="241" t="s">
        <v>423</v>
      </c>
      <c r="G110" s="222"/>
      <c r="H110" s="222" t="s">
        <v>456</v>
      </c>
      <c r="I110" s="222" t="s">
        <v>419</v>
      </c>
      <c r="J110" s="222">
        <v>50</v>
      </c>
      <c r="K110" s="233"/>
    </row>
    <row r="111" spans="2:11" ht="15" customHeight="1">
      <c r="B111" s="242"/>
      <c r="C111" s="222" t="s">
        <v>47</v>
      </c>
      <c r="D111" s="222"/>
      <c r="E111" s="222"/>
      <c r="F111" s="241" t="s">
        <v>417</v>
      </c>
      <c r="G111" s="222"/>
      <c r="H111" s="222" t="s">
        <v>457</v>
      </c>
      <c r="I111" s="222" t="s">
        <v>419</v>
      </c>
      <c r="J111" s="222">
        <v>20</v>
      </c>
      <c r="K111" s="233"/>
    </row>
    <row r="112" spans="2:11" ht="15" customHeight="1">
      <c r="B112" s="242"/>
      <c r="C112" s="222" t="s">
        <v>458</v>
      </c>
      <c r="D112" s="222"/>
      <c r="E112" s="222"/>
      <c r="F112" s="241" t="s">
        <v>417</v>
      </c>
      <c r="G112" s="222"/>
      <c r="H112" s="222" t="s">
        <v>459</v>
      </c>
      <c r="I112" s="222" t="s">
        <v>419</v>
      </c>
      <c r="J112" s="222">
        <v>120</v>
      </c>
      <c r="K112" s="233"/>
    </row>
    <row r="113" spans="2:11" ht="15" customHeight="1">
      <c r="B113" s="242"/>
      <c r="C113" s="222" t="s">
        <v>32</v>
      </c>
      <c r="D113" s="222"/>
      <c r="E113" s="222"/>
      <c r="F113" s="241" t="s">
        <v>417</v>
      </c>
      <c r="G113" s="222"/>
      <c r="H113" s="222" t="s">
        <v>460</v>
      </c>
      <c r="I113" s="222" t="s">
        <v>451</v>
      </c>
      <c r="J113" s="222"/>
      <c r="K113" s="233"/>
    </row>
    <row r="114" spans="2:11" ht="15" customHeight="1">
      <c r="B114" s="242"/>
      <c r="C114" s="222" t="s">
        <v>42</v>
      </c>
      <c r="D114" s="222"/>
      <c r="E114" s="222"/>
      <c r="F114" s="241" t="s">
        <v>417</v>
      </c>
      <c r="G114" s="222"/>
      <c r="H114" s="222" t="s">
        <v>461</v>
      </c>
      <c r="I114" s="222" t="s">
        <v>451</v>
      </c>
      <c r="J114" s="222"/>
      <c r="K114" s="233"/>
    </row>
    <row r="115" spans="2:11" ht="15" customHeight="1">
      <c r="B115" s="242"/>
      <c r="C115" s="222" t="s">
        <v>51</v>
      </c>
      <c r="D115" s="222"/>
      <c r="E115" s="222"/>
      <c r="F115" s="241" t="s">
        <v>417</v>
      </c>
      <c r="G115" s="222"/>
      <c r="H115" s="222" t="s">
        <v>462</v>
      </c>
      <c r="I115" s="222" t="s">
        <v>463</v>
      </c>
      <c r="J115" s="222"/>
      <c r="K115" s="233"/>
    </row>
    <row r="116" spans="2:11" ht="15" customHeight="1">
      <c r="B116" s="245"/>
      <c r="C116" s="251"/>
      <c r="D116" s="251"/>
      <c r="E116" s="251"/>
      <c r="F116" s="251"/>
      <c r="G116" s="251"/>
      <c r="H116" s="251"/>
      <c r="I116" s="251"/>
      <c r="J116" s="251"/>
      <c r="K116" s="247"/>
    </row>
    <row r="117" spans="2:11" ht="18.75" customHeight="1">
      <c r="B117" s="252"/>
      <c r="C117" s="218"/>
      <c r="D117" s="218"/>
      <c r="E117" s="218"/>
      <c r="F117" s="253"/>
      <c r="G117" s="218"/>
      <c r="H117" s="218"/>
      <c r="I117" s="218"/>
      <c r="J117" s="218"/>
      <c r="K117" s="252"/>
    </row>
    <row r="118" spans="2:11" ht="18.75" customHeight="1">
      <c r="B118" s="228"/>
      <c r="C118" s="228"/>
      <c r="D118" s="228"/>
      <c r="E118" s="228"/>
      <c r="F118" s="228"/>
      <c r="G118" s="228"/>
      <c r="H118" s="228"/>
      <c r="I118" s="228"/>
      <c r="J118" s="228"/>
      <c r="K118" s="228"/>
    </row>
    <row r="119" spans="2:11" ht="7.5" customHeight="1">
      <c r="B119" s="254"/>
      <c r="C119" s="255"/>
      <c r="D119" s="255"/>
      <c r="E119" s="255"/>
      <c r="F119" s="255"/>
      <c r="G119" s="255"/>
      <c r="H119" s="255"/>
      <c r="I119" s="255"/>
      <c r="J119" s="255"/>
      <c r="K119" s="256"/>
    </row>
    <row r="120" spans="2:11" ht="45" customHeight="1">
      <c r="B120" s="257"/>
      <c r="C120" s="332" t="s">
        <v>464</v>
      </c>
      <c r="D120" s="332"/>
      <c r="E120" s="332"/>
      <c r="F120" s="332"/>
      <c r="G120" s="332"/>
      <c r="H120" s="332"/>
      <c r="I120" s="332"/>
      <c r="J120" s="332"/>
      <c r="K120" s="258"/>
    </row>
    <row r="121" spans="2:11" ht="17.25" customHeight="1">
      <c r="B121" s="259"/>
      <c r="C121" s="234" t="s">
        <v>411</v>
      </c>
      <c r="D121" s="234"/>
      <c r="E121" s="234"/>
      <c r="F121" s="234" t="s">
        <v>412</v>
      </c>
      <c r="G121" s="235"/>
      <c r="H121" s="234" t="s">
        <v>99</v>
      </c>
      <c r="I121" s="234" t="s">
        <v>51</v>
      </c>
      <c r="J121" s="234" t="s">
        <v>413</v>
      </c>
      <c r="K121" s="260"/>
    </row>
    <row r="122" spans="2:11" ht="17.25" customHeight="1">
      <c r="B122" s="259"/>
      <c r="C122" s="236" t="s">
        <v>414</v>
      </c>
      <c r="D122" s="236"/>
      <c r="E122" s="236"/>
      <c r="F122" s="237" t="s">
        <v>415</v>
      </c>
      <c r="G122" s="238"/>
      <c r="H122" s="236"/>
      <c r="I122" s="236"/>
      <c r="J122" s="236" t="s">
        <v>416</v>
      </c>
      <c r="K122" s="260"/>
    </row>
    <row r="123" spans="2:11" ht="5.25" customHeight="1">
      <c r="B123" s="261"/>
      <c r="C123" s="239"/>
      <c r="D123" s="239"/>
      <c r="E123" s="239"/>
      <c r="F123" s="239"/>
      <c r="G123" s="222"/>
      <c r="H123" s="239"/>
      <c r="I123" s="239"/>
      <c r="J123" s="239"/>
      <c r="K123" s="262"/>
    </row>
    <row r="124" spans="2:11" ht="15" customHeight="1">
      <c r="B124" s="261"/>
      <c r="C124" s="222" t="s">
        <v>420</v>
      </c>
      <c r="D124" s="239"/>
      <c r="E124" s="239"/>
      <c r="F124" s="241" t="s">
        <v>417</v>
      </c>
      <c r="G124" s="222"/>
      <c r="H124" s="222" t="s">
        <v>456</v>
      </c>
      <c r="I124" s="222" t="s">
        <v>419</v>
      </c>
      <c r="J124" s="222">
        <v>120</v>
      </c>
      <c r="K124" s="263"/>
    </row>
    <row r="125" spans="2:11" ht="15" customHeight="1">
      <c r="B125" s="261"/>
      <c r="C125" s="222" t="s">
        <v>465</v>
      </c>
      <c r="D125" s="222"/>
      <c r="E125" s="222"/>
      <c r="F125" s="241" t="s">
        <v>417</v>
      </c>
      <c r="G125" s="222"/>
      <c r="H125" s="222" t="s">
        <v>466</v>
      </c>
      <c r="I125" s="222" t="s">
        <v>419</v>
      </c>
      <c r="J125" s="222" t="s">
        <v>467</v>
      </c>
      <c r="K125" s="263"/>
    </row>
    <row r="126" spans="2:11" ht="15" customHeight="1">
      <c r="B126" s="261"/>
      <c r="C126" s="222" t="s">
        <v>366</v>
      </c>
      <c r="D126" s="222"/>
      <c r="E126" s="222"/>
      <c r="F126" s="241" t="s">
        <v>417</v>
      </c>
      <c r="G126" s="222"/>
      <c r="H126" s="222" t="s">
        <v>468</v>
      </c>
      <c r="I126" s="222" t="s">
        <v>419</v>
      </c>
      <c r="J126" s="222" t="s">
        <v>467</v>
      </c>
      <c r="K126" s="263"/>
    </row>
    <row r="127" spans="2:11" ht="15" customHeight="1">
      <c r="B127" s="261"/>
      <c r="C127" s="222" t="s">
        <v>428</v>
      </c>
      <c r="D127" s="222"/>
      <c r="E127" s="222"/>
      <c r="F127" s="241" t="s">
        <v>423</v>
      </c>
      <c r="G127" s="222"/>
      <c r="H127" s="222" t="s">
        <v>429</v>
      </c>
      <c r="I127" s="222" t="s">
        <v>419</v>
      </c>
      <c r="J127" s="222">
        <v>15</v>
      </c>
      <c r="K127" s="263"/>
    </row>
    <row r="128" spans="2:11" ht="15" customHeight="1">
      <c r="B128" s="261"/>
      <c r="C128" s="243" t="s">
        <v>430</v>
      </c>
      <c r="D128" s="243"/>
      <c r="E128" s="243"/>
      <c r="F128" s="244" t="s">
        <v>423</v>
      </c>
      <c r="G128" s="243"/>
      <c r="H128" s="243" t="s">
        <v>431</v>
      </c>
      <c r="I128" s="243" t="s">
        <v>419</v>
      </c>
      <c r="J128" s="243">
        <v>15</v>
      </c>
      <c r="K128" s="263"/>
    </row>
    <row r="129" spans="2:11" ht="15" customHeight="1">
      <c r="B129" s="261"/>
      <c r="C129" s="243" t="s">
        <v>432</v>
      </c>
      <c r="D129" s="243"/>
      <c r="E129" s="243"/>
      <c r="F129" s="244" t="s">
        <v>423</v>
      </c>
      <c r="G129" s="243"/>
      <c r="H129" s="243" t="s">
        <v>433</v>
      </c>
      <c r="I129" s="243" t="s">
        <v>419</v>
      </c>
      <c r="J129" s="243">
        <v>20</v>
      </c>
      <c r="K129" s="263"/>
    </row>
    <row r="130" spans="2:11" ht="15" customHeight="1">
      <c r="B130" s="261"/>
      <c r="C130" s="243" t="s">
        <v>434</v>
      </c>
      <c r="D130" s="243"/>
      <c r="E130" s="243"/>
      <c r="F130" s="244" t="s">
        <v>423</v>
      </c>
      <c r="G130" s="243"/>
      <c r="H130" s="243" t="s">
        <v>435</v>
      </c>
      <c r="I130" s="243" t="s">
        <v>419</v>
      </c>
      <c r="J130" s="243">
        <v>20</v>
      </c>
      <c r="K130" s="263"/>
    </row>
    <row r="131" spans="2:11" ht="15" customHeight="1">
      <c r="B131" s="261"/>
      <c r="C131" s="222" t="s">
        <v>422</v>
      </c>
      <c r="D131" s="222"/>
      <c r="E131" s="222"/>
      <c r="F131" s="241" t="s">
        <v>423</v>
      </c>
      <c r="G131" s="222"/>
      <c r="H131" s="222" t="s">
        <v>456</v>
      </c>
      <c r="I131" s="222" t="s">
        <v>419</v>
      </c>
      <c r="J131" s="222">
        <v>50</v>
      </c>
      <c r="K131" s="263"/>
    </row>
    <row r="132" spans="2:11" ht="15" customHeight="1">
      <c r="B132" s="261"/>
      <c r="C132" s="222" t="s">
        <v>436</v>
      </c>
      <c r="D132" s="222"/>
      <c r="E132" s="222"/>
      <c r="F132" s="241" t="s">
        <v>423</v>
      </c>
      <c r="G132" s="222"/>
      <c r="H132" s="222" t="s">
        <v>456</v>
      </c>
      <c r="I132" s="222" t="s">
        <v>419</v>
      </c>
      <c r="J132" s="222">
        <v>50</v>
      </c>
      <c r="K132" s="263"/>
    </row>
    <row r="133" spans="2:11" ht="15" customHeight="1">
      <c r="B133" s="261"/>
      <c r="C133" s="222" t="s">
        <v>442</v>
      </c>
      <c r="D133" s="222"/>
      <c r="E133" s="222"/>
      <c r="F133" s="241" t="s">
        <v>423</v>
      </c>
      <c r="G133" s="222"/>
      <c r="H133" s="222" t="s">
        <v>456</v>
      </c>
      <c r="I133" s="222" t="s">
        <v>419</v>
      </c>
      <c r="J133" s="222">
        <v>50</v>
      </c>
      <c r="K133" s="263"/>
    </row>
    <row r="134" spans="2:11" ht="15" customHeight="1">
      <c r="B134" s="261"/>
      <c r="C134" s="222" t="s">
        <v>444</v>
      </c>
      <c r="D134" s="222"/>
      <c r="E134" s="222"/>
      <c r="F134" s="241" t="s">
        <v>423</v>
      </c>
      <c r="G134" s="222"/>
      <c r="H134" s="222" t="s">
        <v>456</v>
      </c>
      <c r="I134" s="222" t="s">
        <v>419</v>
      </c>
      <c r="J134" s="222">
        <v>50</v>
      </c>
      <c r="K134" s="263"/>
    </row>
    <row r="135" spans="2:11" ht="15" customHeight="1">
      <c r="B135" s="261"/>
      <c r="C135" s="222" t="s">
        <v>104</v>
      </c>
      <c r="D135" s="222"/>
      <c r="E135" s="222"/>
      <c r="F135" s="241" t="s">
        <v>423</v>
      </c>
      <c r="G135" s="222"/>
      <c r="H135" s="222" t="s">
        <v>469</v>
      </c>
      <c r="I135" s="222" t="s">
        <v>419</v>
      </c>
      <c r="J135" s="222">
        <v>255</v>
      </c>
      <c r="K135" s="263"/>
    </row>
    <row r="136" spans="2:11" ht="15" customHeight="1">
      <c r="B136" s="261"/>
      <c r="C136" s="222" t="s">
        <v>446</v>
      </c>
      <c r="D136" s="222"/>
      <c r="E136" s="222"/>
      <c r="F136" s="241" t="s">
        <v>417</v>
      </c>
      <c r="G136" s="222"/>
      <c r="H136" s="222" t="s">
        <v>470</v>
      </c>
      <c r="I136" s="222" t="s">
        <v>448</v>
      </c>
      <c r="J136" s="222"/>
      <c r="K136" s="263"/>
    </row>
    <row r="137" spans="2:11" ht="15" customHeight="1">
      <c r="B137" s="261"/>
      <c r="C137" s="222" t="s">
        <v>449</v>
      </c>
      <c r="D137" s="222"/>
      <c r="E137" s="222"/>
      <c r="F137" s="241" t="s">
        <v>417</v>
      </c>
      <c r="G137" s="222"/>
      <c r="H137" s="222" t="s">
        <v>471</v>
      </c>
      <c r="I137" s="222" t="s">
        <v>451</v>
      </c>
      <c r="J137" s="222"/>
      <c r="K137" s="263"/>
    </row>
    <row r="138" spans="2:11" ht="15" customHeight="1">
      <c r="B138" s="261"/>
      <c r="C138" s="222" t="s">
        <v>452</v>
      </c>
      <c r="D138" s="222"/>
      <c r="E138" s="222"/>
      <c r="F138" s="241" t="s">
        <v>417</v>
      </c>
      <c r="G138" s="222"/>
      <c r="H138" s="222" t="s">
        <v>452</v>
      </c>
      <c r="I138" s="222" t="s">
        <v>451</v>
      </c>
      <c r="J138" s="222"/>
      <c r="K138" s="263"/>
    </row>
    <row r="139" spans="2:11" ht="15" customHeight="1">
      <c r="B139" s="261"/>
      <c r="C139" s="222" t="s">
        <v>32</v>
      </c>
      <c r="D139" s="222"/>
      <c r="E139" s="222"/>
      <c r="F139" s="241" t="s">
        <v>417</v>
      </c>
      <c r="G139" s="222"/>
      <c r="H139" s="222" t="s">
        <v>472</v>
      </c>
      <c r="I139" s="222" t="s">
        <v>451</v>
      </c>
      <c r="J139" s="222"/>
      <c r="K139" s="263"/>
    </row>
    <row r="140" spans="2:11" ht="15" customHeight="1">
      <c r="B140" s="261"/>
      <c r="C140" s="222" t="s">
        <v>473</v>
      </c>
      <c r="D140" s="222"/>
      <c r="E140" s="222"/>
      <c r="F140" s="241" t="s">
        <v>417</v>
      </c>
      <c r="G140" s="222"/>
      <c r="H140" s="222" t="s">
        <v>474</v>
      </c>
      <c r="I140" s="222" t="s">
        <v>451</v>
      </c>
      <c r="J140" s="222"/>
      <c r="K140" s="263"/>
    </row>
    <row r="141" spans="2:11" ht="15" customHeight="1">
      <c r="B141" s="264"/>
      <c r="C141" s="265"/>
      <c r="D141" s="265"/>
      <c r="E141" s="265"/>
      <c r="F141" s="265"/>
      <c r="G141" s="265"/>
      <c r="H141" s="265"/>
      <c r="I141" s="265"/>
      <c r="J141" s="265"/>
      <c r="K141" s="266"/>
    </row>
    <row r="142" spans="2:11" ht="18.75" customHeight="1">
      <c r="B142" s="218"/>
      <c r="C142" s="218"/>
      <c r="D142" s="218"/>
      <c r="E142" s="218"/>
      <c r="F142" s="253"/>
      <c r="G142" s="218"/>
      <c r="H142" s="218"/>
      <c r="I142" s="218"/>
      <c r="J142" s="218"/>
      <c r="K142" s="218"/>
    </row>
    <row r="143" spans="2:11" ht="18.75" customHeight="1">
      <c r="B143" s="228"/>
      <c r="C143" s="228"/>
      <c r="D143" s="228"/>
      <c r="E143" s="228"/>
      <c r="F143" s="228"/>
      <c r="G143" s="228"/>
      <c r="H143" s="228"/>
      <c r="I143" s="228"/>
      <c r="J143" s="228"/>
      <c r="K143" s="228"/>
    </row>
    <row r="144" spans="2:11" ht="7.5" customHeight="1">
      <c r="B144" s="229"/>
      <c r="C144" s="230"/>
      <c r="D144" s="230"/>
      <c r="E144" s="230"/>
      <c r="F144" s="230"/>
      <c r="G144" s="230"/>
      <c r="H144" s="230"/>
      <c r="I144" s="230"/>
      <c r="J144" s="230"/>
      <c r="K144" s="231"/>
    </row>
    <row r="145" spans="2:11" ht="45" customHeight="1">
      <c r="B145" s="232"/>
      <c r="C145" s="333" t="s">
        <v>475</v>
      </c>
      <c r="D145" s="333"/>
      <c r="E145" s="333"/>
      <c r="F145" s="333"/>
      <c r="G145" s="333"/>
      <c r="H145" s="333"/>
      <c r="I145" s="333"/>
      <c r="J145" s="333"/>
      <c r="K145" s="233"/>
    </row>
    <row r="146" spans="2:11" ht="17.25" customHeight="1">
      <c r="B146" s="232"/>
      <c r="C146" s="234" t="s">
        <v>411</v>
      </c>
      <c r="D146" s="234"/>
      <c r="E146" s="234"/>
      <c r="F146" s="234" t="s">
        <v>412</v>
      </c>
      <c r="G146" s="235"/>
      <c r="H146" s="234" t="s">
        <v>99</v>
      </c>
      <c r="I146" s="234" t="s">
        <v>51</v>
      </c>
      <c r="J146" s="234" t="s">
        <v>413</v>
      </c>
      <c r="K146" s="233"/>
    </row>
    <row r="147" spans="2:11" ht="17.25" customHeight="1">
      <c r="B147" s="232"/>
      <c r="C147" s="236" t="s">
        <v>414</v>
      </c>
      <c r="D147" s="236"/>
      <c r="E147" s="236"/>
      <c r="F147" s="237" t="s">
        <v>415</v>
      </c>
      <c r="G147" s="238"/>
      <c r="H147" s="236"/>
      <c r="I147" s="236"/>
      <c r="J147" s="236" t="s">
        <v>416</v>
      </c>
      <c r="K147" s="233"/>
    </row>
    <row r="148" spans="2:11" ht="5.25" customHeight="1">
      <c r="B148" s="242"/>
      <c r="C148" s="239"/>
      <c r="D148" s="239"/>
      <c r="E148" s="239"/>
      <c r="F148" s="239"/>
      <c r="G148" s="240"/>
      <c r="H148" s="239"/>
      <c r="I148" s="239"/>
      <c r="J148" s="239"/>
      <c r="K148" s="263"/>
    </row>
    <row r="149" spans="2:11" ht="15" customHeight="1">
      <c r="B149" s="242"/>
      <c r="C149" s="267" t="s">
        <v>420</v>
      </c>
      <c r="D149" s="222"/>
      <c r="E149" s="222"/>
      <c r="F149" s="268" t="s">
        <v>417</v>
      </c>
      <c r="G149" s="222"/>
      <c r="H149" s="267" t="s">
        <v>456</v>
      </c>
      <c r="I149" s="267" t="s">
        <v>419</v>
      </c>
      <c r="J149" s="267">
        <v>120</v>
      </c>
      <c r="K149" s="263"/>
    </row>
    <row r="150" spans="2:11" ht="15" customHeight="1">
      <c r="B150" s="242"/>
      <c r="C150" s="267" t="s">
        <v>465</v>
      </c>
      <c r="D150" s="222"/>
      <c r="E150" s="222"/>
      <c r="F150" s="268" t="s">
        <v>417</v>
      </c>
      <c r="G150" s="222"/>
      <c r="H150" s="267" t="s">
        <v>476</v>
      </c>
      <c r="I150" s="267" t="s">
        <v>419</v>
      </c>
      <c r="J150" s="267" t="s">
        <v>467</v>
      </c>
      <c r="K150" s="263"/>
    </row>
    <row r="151" spans="2:11" ht="15" customHeight="1">
      <c r="B151" s="242"/>
      <c r="C151" s="267" t="s">
        <v>366</v>
      </c>
      <c r="D151" s="222"/>
      <c r="E151" s="222"/>
      <c r="F151" s="268" t="s">
        <v>417</v>
      </c>
      <c r="G151" s="222"/>
      <c r="H151" s="267" t="s">
        <v>477</v>
      </c>
      <c r="I151" s="267" t="s">
        <v>419</v>
      </c>
      <c r="J151" s="267" t="s">
        <v>467</v>
      </c>
      <c r="K151" s="263"/>
    </row>
    <row r="152" spans="2:11" ht="15" customHeight="1">
      <c r="B152" s="242"/>
      <c r="C152" s="267" t="s">
        <v>422</v>
      </c>
      <c r="D152" s="222"/>
      <c r="E152" s="222"/>
      <c r="F152" s="268" t="s">
        <v>423</v>
      </c>
      <c r="G152" s="222"/>
      <c r="H152" s="267" t="s">
        <v>456</v>
      </c>
      <c r="I152" s="267" t="s">
        <v>419</v>
      </c>
      <c r="J152" s="267">
        <v>50</v>
      </c>
      <c r="K152" s="263"/>
    </row>
    <row r="153" spans="2:11" ht="15" customHeight="1">
      <c r="B153" s="242"/>
      <c r="C153" s="267" t="s">
        <v>425</v>
      </c>
      <c r="D153" s="222"/>
      <c r="E153" s="222"/>
      <c r="F153" s="268" t="s">
        <v>417</v>
      </c>
      <c r="G153" s="222"/>
      <c r="H153" s="267" t="s">
        <v>456</v>
      </c>
      <c r="I153" s="267" t="s">
        <v>427</v>
      </c>
      <c r="J153" s="267"/>
      <c r="K153" s="263"/>
    </row>
    <row r="154" spans="2:11" ht="15" customHeight="1">
      <c r="B154" s="242"/>
      <c r="C154" s="267" t="s">
        <v>436</v>
      </c>
      <c r="D154" s="222"/>
      <c r="E154" s="222"/>
      <c r="F154" s="268" t="s">
        <v>423</v>
      </c>
      <c r="G154" s="222"/>
      <c r="H154" s="267" t="s">
        <v>456</v>
      </c>
      <c r="I154" s="267" t="s">
        <v>419</v>
      </c>
      <c r="J154" s="267">
        <v>50</v>
      </c>
      <c r="K154" s="263"/>
    </row>
    <row r="155" spans="2:11" ht="15" customHeight="1">
      <c r="B155" s="242"/>
      <c r="C155" s="267" t="s">
        <v>444</v>
      </c>
      <c r="D155" s="222"/>
      <c r="E155" s="222"/>
      <c r="F155" s="268" t="s">
        <v>423</v>
      </c>
      <c r="G155" s="222"/>
      <c r="H155" s="267" t="s">
        <v>456</v>
      </c>
      <c r="I155" s="267" t="s">
        <v>419</v>
      </c>
      <c r="J155" s="267">
        <v>50</v>
      </c>
      <c r="K155" s="263"/>
    </row>
    <row r="156" spans="2:11" ht="15" customHeight="1">
      <c r="B156" s="242"/>
      <c r="C156" s="267" t="s">
        <v>442</v>
      </c>
      <c r="D156" s="222"/>
      <c r="E156" s="222"/>
      <c r="F156" s="268" t="s">
        <v>423</v>
      </c>
      <c r="G156" s="222"/>
      <c r="H156" s="267" t="s">
        <v>456</v>
      </c>
      <c r="I156" s="267" t="s">
        <v>419</v>
      </c>
      <c r="J156" s="267">
        <v>50</v>
      </c>
      <c r="K156" s="263"/>
    </row>
    <row r="157" spans="2:11" ht="15" customHeight="1">
      <c r="B157" s="242"/>
      <c r="C157" s="267" t="s">
        <v>89</v>
      </c>
      <c r="D157" s="222"/>
      <c r="E157" s="222"/>
      <c r="F157" s="268" t="s">
        <v>417</v>
      </c>
      <c r="G157" s="222"/>
      <c r="H157" s="267" t="s">
        <v>478</v>
      </c>
      <c r="I157" s="267" t="s">
        <v>419</v>
      </c>
      <c r="J157" s="267" t="s">
        <v>479</v>
      </c>
      <c r="K157" s="263"/>
    </row>
    <row r="158" spans="2:11" ht="15" customHeight="1">
      <c r="B158" s="242"/>
      <c r="C158" s="267" t="s">
        <v>480</v>
      </c>
      <c r="D158" s="222"/>
      <c r="E158" s="222"/>
      <c r="F158" s="268" t="s">
        <v>417</v>
      </c>
      <c r="G158" s="222"/>
      <c r="H158" s="267" t="s">
        <v>481</v>
      </c>
      <c r="I158" s="267" t="s">
        <v>451</v>
      </c>
      <c r="J158" s="267"/>
      <c r="K158" s="263"/>
    </row>
    <row r="159" spans="2:11" ht="15" customHeight="1">
      <c r="B159" s="269"/>
      <c r="C159" s="251"/>
      <c r="D159" s="251"/>
      <c r="E159" s="251"/>
      <c r="F159" s="251"/>
      <c r="G159" s="251"/>
      <c r="H159" s="251"/>
      <c r="I159" s="251"/>
      <c r="J159" s="251"/>
      <c r="K159" s="270"/>
    </row>
    <row r="160" spans="2:11" ht="18.75" customHeight="1">
      <c r="B160" s="218"/>
      <c r="C160" s="222"/>
      <c r="D160" s="222"/>
      <c r="E160" s="222"/>
      <c r="F160" s="241"/>
      <c r="G160" s="222"/>
      <c r="H160" s="222"/>
      <c r="I160" s="222"/>
      <c r="J160" s="222"/>
      <c r="K160" s="218"/>
    </row>
    <row r="161" spans="2:11" ht="18.75" customHeight="1">
      <c r="B161" s="228"/>
      <c r="C161" s="228"/>
      <c r="D161" s="228"/>
      <c r="E161" s="228"/>
      <c r="F161" s="228"/>
      <c r="G161" s="228"/>
      <c r="H161" s="228"/>
      <c r="I161" s="228"/>
      <c r="J161" s="228"/>
      <c r="K161" s="228"/>
    </row>
    <row r="162" spans="2:11" ht="7.5" customHeight="1">
      <c r="B162" s="210"/>
      <c r="C162" s="211"/>
      <c r="D162" s="211"/>
      <c r="E162" s="211"/>
      <c r="F162" s="211"/>
      <c r="G162" s="211"/>
      <c r="H162" s="211"/>
      <c r="I162" s="211"/>
      <c r="J162" s="211"/>
      <c r="K162" s="212"/>
    </row>
    <row r="163" spans="2:11" ht="45" customHeight="1">
      <c r="B163" s="213"/>
      <c r="C163" s="332" t="s">
        <v>482</v>
      </c>
      <c r="D163" s="332"/>
      <c r="E163" s="332"/>
      <c r="F163" s="332"/>
      <c r="G163" s="332"/>
      <c r="H163" s="332"/>
      <c r="I163" s="332"/>
      <c r="J163" s="332"/>
      <c r="K163" s="214"/>
    </row>
    <row r="164" spans="2:11" ht="17.25" customHeight="1">
      <c r="B164" s="213"/>
      <c r="C164" s="234" t="s">
        <v>411</v>
      </c>
      <c r="D164" s="234"/>
      <c r="E164" s="234"/>
      <c r="F164" s="234" t="s">
        <v>412</v>
      </c>
      <c r="G164" s="271"/>
      <c r="H164" s="272" t="s">
        <v>99</v>
      </c>
      <c r="I164" s="272" t="s">
        <v>51</v>
      </c>
      <c r="J164" s="234" t="s">
        <v>413</v>
      </c>
      <c r="K164" s="214"/>
    </row>
    <row r="165" spans="2:11" ht="17.25" customHeight="1">
      <c r="B165" s="215"/>
      <c r="C165" s="236" t="s">
        <v>414</v>
      </c>
      <c r="D165" s="236"/>
      <c r="E165" s="236"/>
      <c r="F165" s="237" t="s">
        <v>415</v>
      </c>
      <c r="G165" s="273"/>
      <c r="H165" s="274"/>
      <c r="I165" s="274"/>
      <c r="J165" s="236" t="s">
        <v>416</v>
      </c>
      <c r="K165" s="216"/>
    </row>
    <row r="166" spans="2:11" ht="5.25" customHeight="1">
      <c r="B166" s="242"/>
      <c r="C166" s="239"/>
      <c r="D166" s="239"/>
      <c r="E166" s="239"/>
      <c r="F166" s="239"/>
      <c r="G166" s="240"/>
      <c r="H166" s="239"/>
      <c r="I166" s="239"/>
      <c r="J166" s="239"/>
      <c r="K166" s="263"/>
    </row>
    <row r="167" spans="2:11" ht="15" customHeight="1">
      <c r="B167" s="242"/>
      <c r="C167" s="222" t="s">
        <v>420</v>
      </c>
      <c r="D167" s="222"/>
      <c r="E167" s="222"/>
      <c r="F167" s="241" t="s">
        <v>417</v>
      </c>
      <c r="G167" s="222"/>
      <c r="H167" s="222" t="s">
        <v>456</v>
      </c>
      <c r="I167" s="222" t="s">
        <v>419</v>
      </c>
      <c r="J167" s="222">
        <v>120</v>
      </c>
      <c r="K167" s="263"/>
    </row>
    <row r="168" spans="2:11" ht="15" customHeight="1">
      <c r="B168" s="242"/>
      <c r="C168" s="222" t="s">
        <v>465</v>
      </c>
      <c r="D168" s="222"/>
      <c r="E168" s="222"/>
      <c r="F168" s="241" t="s">
        <v>417</v>
      </c>
      <c r="G168" s="222"/>
      <c r="H168" s="222" t="s">
        <v>466</v>
      </c>
      <c r="I168" s="222" t="s">
        <v>419</v>
      </c>
      <c r="J168" s="222" t="s">
        <v>467</v>
      </c>
      <c r="K168" s="263"/>
    </row>
    <row r="169" spans="2:11" ht="15" customHeight="1">
      <c r="B169" s="242"/>
      <c r="C169" s="222" t="s">
        <v>366</v>
      </c>
      <c r="D169" s="222"/>
      <c r="E169" s="222"/>
      <c r="F169" s="241" t="s">
        <v>417</v>
      </c>
      <c r="G169" s="222"/>
      <c r="H169" s="222" t="s">
        <v>483</v>
      </c>
      <c r="I169" s="222" t="s">
        <v>419</v>
      </c>
      <c r="J169" s="222" t="s">
        <v>467</v>
      </c>
      <c r="K169" s="263"/>
    </row>
    <row r="170" spans="2:11" ht="15" customHeight="1">
      <c r="B170" s="242"/>
      <c r="C170" s="222" t="s">
        <v>422</v>
      </c>
      <c r="D170" s="222"/>
      <c r="E170" s="222"/>
      <c r="F170" s="241" t="s">
        <v>423</v>
      </c>
      <c r="G170" s="222"/>
      <c r="H170" s="222" t="s">
        <v>483</v>
      </c>
      <c r="I170" s="222" t="s">
        <v>419</v>
      </c>
      <c r="J170" s="222">
        <v>50</v>
      </c>
      <c r="K170" s="263"/>
    </row>
    <row r="171" spans="2:11" ht="15" customHeight="1">
      <c r="B171" s="242"/>
      <c r="C171" s="222" t="s">
        <v>425</v>
      </c>
      <c r="D171" s="222"/>
      <c r="E171" s="222"/>
      <c r="F171" s="241" t="s">
        <v>417</v>
      </c>
      <c r="G171" s="222"/>
      <c r="H171" s="222" t="s">
        <v>483</v>
      </c>
      <c r="I171" s="222" t="s">
        <v>427</v>
      </c>
      <c r="J171" s="222"/>
      <c r="K171" s="263"/>
    </row>
    <row r="172" spans="2:11" ht="15" customHeight="1">
      <c r="B172" s="242"/>
      <c r="C172" s="222" t="s">
        <v>436</v>
      </c>
      <c r="D172" s="222"/>
      <c r="E172" s="222"/>
      <c r="F172" s="241" t="s">
        <v>423</v>
      </c>
      <c r="G172" s="222"/>
      <c r="H172" s="222" t="s">
        <v>483</v>
      </c>
      <c r="I172" s="222" t="s">
        <v>419</v>
      </c>
      <c r="J172" s="222">
        <v>50</v>
      </c>
      <c r="K172" s="263"/>
    </row>
    <row r="173" spans="2:11" ht="15" customHeight="1">
      <c r="B173" s="242"/>
      <c r="C173" s="222" t="s">
        <v>444</v>
      </c>
      <c r="D173" s="222"/>
      <c r="E173" s="222"/>
      <c r="F173" s="241" t="s">
        <v>423</v>
      </c>
      <c r="G173" s="222"/>
      <c r="H173" s="222" t="s">
        <v>483</v>
      </c>
      <c r="I173" s="222" t="s">
        <v>419</v>
      </c>
      <c r="J173" s="222">
        <v>50</v>
      </c>
      <c r="K173" s="263"/>
    </row>
    <row r="174" spans="2:11" ht="15" customHeight="1">
      <c r="B174" s="242"/>
      <c r="C174" s="222" t="s">
        <v>442</v>
      </c>
      <c r="D174" s="222"/>
      <c r="E174" s="222"/>
      <c r="F174" s="241" t="s">
        <v>423</v>
      </c>
      <c r="G174" s="222"/>
      <c r="H174" s="222" t="s">
        <v>483</v>
      </c>
      <c r="I174" s="222" t="s">
        <v>419</v>
      </c>
      <c r="J174" s="222">
        <v>50</v>
      </c>
      <c r="K174" s="263"/>
    </row>
    <row r="175" spans="2:11" ht="15" customHeight="1">
      <c r="B175" s="242"/>
      <c r="C175" s="222" t="s">
        <v>98</v>
      </c>
      <c r="D175" s="222"/>
      <c r="E175" s="222"/>
      <c r="F175" s="241" t="s">
        <v>417</v>
      </c>
      <c r="G175" s="222"/>
      <c r="H175" s="222" t="s">
        <v>484</v>
      </c>
      <c r="I175" s="222" t="s">
        <v>485</v>
      </c>
      <c r="J175" s="222"/>
      <c r="K175" s="263"/>
    </row>
    <row r="176" spans="2:11" ht="15" customHeight="1">
      <c r="B176" s="242"/>
      <c r="C176" s="222" t="s">
        <v>51</v>
      </c>
      <c r="D176" s="222"/>
      <c r="E176" s="222"/>
      <c r="F176" s="241" t="s">
        <v>417</v>
      </c>
      <c r="G176" s="222"/>
      <c r="H176" s="222" t="s">
        <v>486</v>
      </c>
      <c r="I176" s="222" t="s">
        <v>487</v>
      </c>
      <c r="J176" s="222">
        <v>1</v>
      </c>
      <c r="K176" s="263"/>
    </row>
    <row r="177" spans="2:11" ht="15" customHeight="1">
      <c r="B177" s="242"/>
      <c r="C177" s="222" t="s">
        <v>47</v>
      </c>
      <c r="D177" s="222"/>
      <c r="E177" s="222"/>
      <c r="F177" s="241" t="s">
        <v>417</v>
      </c>
      <c r="G177" s="222"/>
      <c r="H177" s="222" t="s">
        <v>488</v>
      </c>
      <c r="I177" s="222" t="s">
        <v>419</v>
      </c>
      <c r="J177" s="222">
        <v>20</v>
      </c>
      <c r="K177" s="263"/>
    </row>
    <row r="178" spans="2:11" ht="15" customHeight="1">
      <c r="B178" s="242"/>
      <c r="C178" s="222" t="s">
        <v>99</v>
      </c>
      <c r="D178" s="222"/>
      <c r="E178" s="222"/>
      <c r="F178" s="241" t="s">
        <v>417</v>
      </c>
      <c r="G178" s="222"/>
      <c r="H178" s="222" t="s">
        <v>489</v>
      </c>
      <c r="I178" s="222" t="s">
        <v>419</v>
      </c>
      <c r="J178" s="222">
        <v>255</v>
      </c>
      <c r="K178" s="263"/>
    </row>
    <row r="179" spans="2:11" ht="15" customHeight="1">
      <c r="B179" s="242"/>
      <c r="C179" s="222" t="s">
        <v>100</v>
      </c>
      <c r="D179" s="222"/>
      <c r="E179" s="222"/>
      <c r="F179" s="241" t="s">
        <v>417</v>
      </c>
      <c r="G179" s="222"/>
      <c r="H179" s="222" t="s">
        <v>382</v>
      </c>
      <c r="I179" s="222" t="s">
        <v>419</v>
      </c>
      <c r="J179" s="222">
        <v>10</v>
      </c>
      <c r="K179" s="263"/>
    </row>
    <row r="180" spans="2:11" ht="15" customHeight="1">
      <c r="B180" s="242"/>
      <c r="C180" s="222" t="s">
        <v>101</v>
      </c>
      <c r="D180" s="222"/>
      <c r="E180" s="222"/>
      <c r="F180" s="241" t="s">
        <v>417</v>
      </c>
      <c r="G180" s="222"/>
      <c r="H180" s="222" t="s">
        <v>490</v>
      </c>
      <c r="I180" s="222" t="s">
        <v>451</v>
      </c>
      <c r="J180" s="222"/>
      <c r="K180" s="263"/>
    </row>
    <row r="181" spans="2:11" ht="15" customHeight="1">
      <c r="B181" s="242"/>
      <c r="C181" s="222" t="s">
        <v>491</v>
      </c>
      <c r="D181" s="222"/>
      <c r="E181" s="222"/>
      <c r="F181" s="241" t="s">
        <v>417</v>
      </c>
      <c r="G181" s="222"/>
      <c r="H181" s="222" t="s">
        <v>492</v>
      </c>
      <c r="I181" s="222" t="s">
        <v>451</v>
      </c>
      <c r="J181" s="222"/>
      <c r="K181" s="263"/>
    </row>
    <row r="182" spans="2:11" ht="15" customHeight="1">
      <c r="B182" s="242"/>
      <c r="C182" s="222" t="s">
        <v>480</v>
      </c>
      <c r="D182" s="222"/>
      <c r="E182" s="222"/>
      <c r="F182" s="241" t="s">
        <v>417</v>
      </c>
      <c r="G182" s="222"/>
      <c r="H182" s="222" t="s">
        <v>493</v>
      </c>
      <c r="I182" s="222" t="s">
        <v>451</v>
      </c>
      <c r="J182" s="222"/>
      <c r="K182" s="263"/>
    </row>
    <row r="183" spans="2:11" ht="15" customHeight="1">
      <c r="B183" s="242"/>
      <c r="C183" s="222" t="s">
        <v>103</v>
      </c>
      <c r="D183" s="222"/>
      <c r="E183" s="222"/>
      <c r="F183" s="241" t="s">
        <v>423</v>
      </c>
      <c r="G183" s="222"/>
      <c r="H183" s="222" t="s">
        <v>494</v>
      </c>
      <c r="I183" s="222" t="s">
        <v>419</v>
      </c>
      <c r="J183" s="222">
        <v>50</v>
      </c>
      <c r="K183" s="263"/>
    </row>
    <row r="184" spans="2:11" ht="15" customHeight="1">
      <c r="B184" s="242"/>
      <c r="C184" s="222" t="s">
        <v>495</v>
      </c>
      <c r="D184" s="222"/>
      <c r="E184" s="222"/>
      <c r="F184" s="241" t="s">
        <v>423</v>
      </c>
      <c r="G184" s="222"/>
      <c r="H184" s="222" t="s">
        <v>496</v>
      </c>
      <c r="I184" s="222" t="s">
        <v>497</v>
      </c>
      <c r="J184" s="222"/>
      <c r="K184" s="263"/>
    </row>
    <row r="185" spans="2:11" ht="15" customHeight="1">
      <c r="B185" s="242"/>
      <c r="C185" s="222" t="s">
        <v>498</v>
      </c>
      <c r="D185" s="222"/>
      <c r="E185" s="222"/>
      <c r="F185" s="241" t="s">
        <v>423</v>
      </c>
      <c r="G185" s="222"/>
      <c r="H185" s="222" t="s">
        <v>499</v>
      </c>
      <c r="I185" s="222" t="s">
        <v>497</v>
      </c>
      <c r="J185" s="222"/>
      <c r="K185" s="263"/>
    </row>
    <row r="186" spans="2:11" ht="15" customHeight="1">
      <c r="B186" s="242"/>
      <c r="C186" s="222" t="s">
        <v>500</v>
      </c>
      <c r="D186" s="222"/>
      <c r="E186" s="222"/>
      <c r="F186" s="241" t="s">
        <v>423</v>
      </c>
      <c r="G186" s="222"/>
      <c r="H186" s="222" t="s">
        <v>501</v>
      </c>
      <c r="I186" s="222" t="s">
        <v>497</v>
      </c>
      <c r="J186" s="222"/>
      <c r="K186" s="263"/>
    </row>
    <row r="187" spans="2:11" ht="15" customHeight="1">
      <c r="B187" s="242"/>
      <c r="C187" s="275" t="s">
        <v>502</v>
      </c>
      <c r="D187" s="222"/>
      <c r="E187" s="222"/>
      <c r="F187" s="241" t="s">
        <v>423</v>
      </c>
      <c r="G187" s="222"/>
      <c r="H187" s="222" t="s">
        <v>503</v>
      </c>
      <c r="I187" s="222" t="s">
        <v>504</v>
      </c>
      <c r="J187" s="276" t="s">
        <v>505</v>
      </c>
      <c r="K187" s="263"/>
    </row>
    <row r="188" spans="2:11" ht="15" customHeight="1">
      <c r="B188" s="242"/>
      <c r="C188" s="227" t="s">
        <v>36</v>
      </c>
      <c r="D188" s="222"/>
      <c r="E188" s="222"/>
      <c r="F188" s="241" t="s">
        <v>417</v>
      </c>
      <c r="G188" s="222"/>
      <c r="H188" s="218" t="s">
        <v>506</v>
      </c>
      <c r="I188" s="222" t="s">
        <v>507</v>
      </c>
      <c r="J188" s="222"/>
      <c r="K188" s="263"/>
    </row>
    <row r="189" spans="2:11" ht="15" customHeight="1">
      <c r="B189" s="242"/>
      <c r="C189" s="227" t="s">
        <v>508</v>
      </c>
      <c r="D189" s="222"/>
      <c r="E189" s="222"/>
      <c r="F189" s="241" t="s">
        <v>417</v>
      </c>
      <c r="G189" s="222"/>
      <c r="H189" s="222" t="s">
        <v>509</v>
      </c>
      <c r="I189" s="222" t="s">
        <v>451</v>
      </c>
      <c r="J189" s="222"/>
      <c r="K189" s="263"/>
    </row>
    <row r="190" spans="2:11" ht="15" customHeight="1">
      <c r="B190" s="242"/>
      <c r="C190" s="227" t="s">
        <v>510</v>
      </c>
      <c r="D190" s="222"/>
      <c r="E190" s="222"/>
      <c r="F190" s="241" t="s">
        <v>417</v>
      </c>
      <c r="G190" s="222"/>
      <c r="H190" s="222" t="s">
        <v>511</v>
      </c>
      <c r="I190" s="222" t="s">
        <v>451</v>
      </c>
      <c r="J190" s="222"/>
      <c r="K190" s="263"/>
    </row>
    <row r="191" spans="2:11" ht="15" customHeight="1">
      <c r="B191" s="242"/>
      <c r="C191" s="227" t="s">
        <v>512</v>
      </c>
      <c r="D191" s="222"/>
      <c r="E191" s="222"/>
      <c r="F191" s="241" t="s">
        <v>423</v>
      </c>
      <c r="G191" s="222"/>
      <c r="H191" s="222" t="s">
        <v>513</v>
      </c>
      <c r="I191" s="222" t="s">
        <v>451</v>
      </c>
      <c r="J191" s="222"/>
      <c r="K191" s="263"/>
    </row>
    <row r="192" spans="2:11" ht="15" customHeight="1">
      <c r="B192" s="269"/>
      <c r="C192" s="277"/>
      <c r="D192" s="251"/>
      <c r="E192" s="251"/>
      <c r="F192" s="251"/>
      <c r="G192" s="251"/>
      <c r="H192" s="251"/>
      <c r="I192" s="251"/>
      <c r="J192" s="251"/>
      <c r="K192" s="270"/>
    </row>
    <row r="193" spans="2:11" ht="18.75" customHeight="1">
      <c r="B193" s="218"/>
      <c r="C193" s="222"/>
      <c r="D193" s="222"/>
      <c r="E193" s="222"/>
      <c r="F193" s="241"/>
      <c r="G193" s="222"/>
      <c r="H193" s="222"/>
      <c r="I193" s="222"/>
      <c r="J193" s="222"/>
      <c r="K193" s="218"/>
    </row>
    <row r="194" spans="2:11" ht="18.75" customHeight="1">
      <c r="B194" s="218"/>
      <c r="C194" s="222"/>
      <c r="D194" s="222"/>
      <c r="E194" s="222"/>
      <c r="F194" s="241"/>
      <c r="G194" s="222"/>
      <c r="H194" s="222"/>
      <c r="I194" s="222"/>
      <c r="J194" s="222"/>
      <c r="K194" s="218"/>
    </row>
    <row r="195" spans="2:11" ht="18.75" customHeight="1">
      <c r="B195" s="228"/>
      <c r="C195" s="228"/>
      <c r="D195" s="228"/>
      <c r="E195" s="228"/>
      <c r="F195" s="228"/>
      <c r="G195" s="228"/>
      <c r="H195" s="228"/>
      <c r="I195" s="228"/>
      <c r="J195" s="228"/>
      <c r="K195" s="228"/>
    </row>
    <row r="196" spans="2:11">
      <c r="B196" s="210"/>
      <c r="C196" s="211"/>
      <c r="D196" s="211"/>
      <c r="E196" s="211"/>
      <c r="F196" s="211"/>
      <c r="G196" s="211"/>
      <c r="H196" s="211"/>
      <c r="I196" s="211"/>
      <c r="J196" s="211"/>
      <c r="K196" s="212"/>
    </row>
    <row r="197" spans="2:11" ht="21">
      <c r="B197" s="213"/>
      <c r="C197" s="332" t="s">
        <v>514</v>
      </c>
      <c r="D197" s="332"/>
      <c r="E197" s="332"/>
      <c r="F197" s="332"/>
      <c r="G197" s="332"/>
      <c r="H197" s="332"/>
      <c r="I197" s="332"/>
      <c r="J197" s="332"/>
      <c r="K197" s="214"/>
    </row>
    <row r="198" spans="2:11" ht="25.5" customHeight="1">
      <c r="B198" s="213"/>
      <c r="C198" s="278" t="s">
        <v>515</v>
      </c>
      <c r="D198" s="278"/>
      <c r="E198" s="278"/>
      <c r="F198" s="278" t="s">
        <v>516</v>
      </c>
      <c r="G198" s="279"/>
      <c r="H198" s="331" t="s">
        <v>517</v>
      </c>
      <c r="I198" s="331"/>
      <c r="J198" s="331"/>
      <c r="K198" s="214"/>
    </row>
    <row r="199" spans="2:11" ht="5.25" customHeight="1">
      <c r="B199" s="242"/>
      <c r="C199" s="239"/>
      <c r="D199" s="239"/>
      <c r="E199" s="239"/>
      <c r="F199" s="239"/>
      <c r="G199" s="222"/>
      <c r="H199" s="239"/>
      <c r="I199" s="239"/>
      <c r="J199" s="239"/>
      <c r="K199" s="263"/>
    </row>
    <row r="200" spans="2:11" ht="15" customHeight="1">
      <c r="B200" s="242"/>
      <c r="C200" s="222" t="s">
        <v>507</v>
      </c>
      <c r="D200" s="222"/>
      <c r="E200" s="222"/>
      <c r="F200" s="241" t="s">
        <v>37</v>
      </c>
      <c r="G200" s="222"/>
      <c r="H200" s="329" t="s">
        <v>518</v>
      </c>
      <c r="I200" s="329"/>
      <c r="J200" s="329"/>
      <c r="K200" s="263"/>
    </row>
    <row r="201" spans="2:11" ht="15" customHeight="1">
      <c r="B201" s="242"/>
      <c r="C201" s="248"/>
      <c r="D201" s="222"/>
      <c r="E201" s="222"/>
      <c r="F201" s="241" t="s">
        <v>38</v>
      </c>
      <c r="G201" s="222"/>
      <c r="H201" s="329" t="s">
        <v>519</v>
      </c>
      <c r="I201" s="329"/>
      <c r="J201" s="329"/>
      <c r="K201" s="263"/>
    </row>
    <row r="202" spans="2:11" ht="15" customHeight="1">
      <c r="B202" s="242"/>
      <c r="C202" s="248"/>
      <c r="D202" s="222"/>
      <c r="E202" s="222"/>
      <c r="F202" s="241" t="s">
        <v>41</v>
      </c>
      <c r="G202" s="222"/>
      <c r="H202" s="329" t="s">
        <v>520</v>
      </c>
      <c r="I202" s="329"/>
      <c r="J202" s="329"/>
      <c r="K202" s="263"/>
    </row>
    <row r="203" spans="2:11" ht="15" customHeight="1">
      <c r="B203" s="242"/>
      <c r="C203" s="222"/>
      <c r="D203" s="222"/>
      <c r="E203" s="222"/>
      <c r="F203" s="241" t="s">
        <v>39</v>
      </c>
      <c r="G203" s="222"/>
      <c r="H203" s="329" t="s">
        <v>521</v>
      </c>
      <c r="I203" s="329"/>
      <c r="J203" s="329"/>
      <c r="K203" s="263"/>
    </row>
    <row r="204" spans="2:11" ht="15" customHeight="1">
      <c r="B204" s="242"/>
      <c r="C204" s="222"/>
      <c r="D204" s="222"/>
      <c r="E204" s="222"/>
      <c r="F204" s="241" t="s">
        <v>40</v>
      </c>
      <c r="G204" s="222"/>
      <c r="H204" s="329" t="s">
        <v>522</v>
      </c>
      <c r="I204" s="329"/>
      <c r="J204" s="329"/>
      <c r="K204" s="263"/>
    </row>
    <row r="205" spans="2:11" ht="15" customHeight="1">
      <c r="B205" s="242"/>
      <c r="C205" s="222"/>
      <c r="D205" s="222"/>
      <c r="E205" s="222"/>
      <c r="F205" s="241"/>
      <c r="G205" s="222"/>
      <c r="H205" s="222"/>
      <c r="I205" s="222"/>
      <c r="J205" s="222"/>
      <c r="K205" s="263"/>
    </row>
    <row r="206" spans="2:11" ht="15" customHeight="1">
      <c r="B206" s="242"/>
      <c r="C206" s="222" t="s">
        <v>463</v>
      </c>
      <c r="D206" s="222"/>
      <c r="E206" s="222"/>
      <c r="F206" s="241" t="s">
        <v>73</v>
      </c>
      <c r="G206" s="222"/>
      <c r="H206" s="329" t="s">
        <v>523</v>
      </c>
      <c r="I206" s="329"/>
      <c r="J206" s="329"/>
      <c r="K206" s="263"/>
    </row>
    <row r="207" spans="2:11" ht="15" customHeight="1">
      <c r="B207" s="242"/>
      <c r="C207" s="248"/>
      <c r="D207" s="222"/>
      <c r="E207" s="222"/>
      <c r="F207" s="241" t="s">
        <v>360</v>
      </c>
      <c r="G207" s="222"/>
      <c r="H207" s="329" t="s">
        <v>361</v>
      </c>
      <c r="I207" s="329"/>
      <c r="J207" s="329"/>
      <c r="K207" s="263"/>
    </row>
    <row r="208" spans="2:11" ht="15" customHeight="1">
      <c r="B208" s="242"/>
      <c r="C208" s="222"/>
      <c r="D208" s="222"/>
      <c r="E208" s="222"/>
      <c r="F208" s="241" t="s">
        <v>358</v>
      </c>
      <c r="G208" s="222"/>
      <c r="H208" s="329" t="s">
        <v>524</v>
      </c>
      <c r="I208" s="329"/>
      <c r="J208" s="329"/>
      <c r="K208" s="263"/>
    </row>
    <row r="209" spans="2:11" ht="15" customHeight="1">
      <c r="B209" s="280"/>
      <c r="C209" s="248"/>
      <c r="D209" s="248"/>
      <c r="E209" s="248"/>
      <c r="F209" s="241" t="s">
        <v>362</v>
      </c>
      <c r="G209" s="227"/>
      <c r="H209" s="330" t="s">
        <v>363</v>
      </c>
      <c r="I209" s="330"/>
      <c r="J209" s="330"/>
      <c r="K209" s="281"/>
    </row>
    <row r="210" spans="2:11" ht="15" customHeight="1">
      <c r="B210" s="280"/>
      <c r="C210" s="248"/>
      <c r="D210" s="248"/>
      <c r="E210" s="248"/>
      <c r="F210" s="241" t="s">
        <v>364</v>
      </c>
      <c r="G210" s="227"/>
      <c r="H210" s="330" t="s">
        <v>525</v>
      </c>
      <c r="I210" s="330"/>
      <c r="J210" s="330"/>
      <c r="K210" s="281"/>
    </row>
    <row r="211" spans="2:11" ht="15" customHeight="1">
      <c r="B211" s="280"/>
      <c r="C211" s="248"/>
      <c r="D211" s="248"/>
      <c r="E211" s="248"/>
      <c r="F211" s="282"/>
      <c r="G211" s="227"/>
      <c r="H211" s="283"/>
      <c r="I211" s="283"/>
      <c r="J211" s="283"/>
      <c r="K211" s="281"/>
    </row>
    <row r="212" spans="2:11" ht="15" customHeight="1">
      <c r="B212" s="280"/>
      <c r="C212" s="222" t="s">
        <v>487</v>
      </c>
      <c r="D212" s="248"/>
      <c r="E212" s="248"/>
      <c r="F212" s="241">
        <v>1</v>
      </c>
      <c r="G212" s="227"/>
      <c r="H212" s="330" t="s">
        <v>526</v>
      </c>
      <c r="I212" s="330"/>
      <c r="J212" s="330"/>
      <c r="K212" s="281"/>
    </row>
    <row r="213" spans="2:11" ht="15" customHeight="1">
      <c r="B213" s="280"/>
      <c r="C213" s="248"/>
      <c r="D213" s="248"/>
      <c r="E213" s="248"/>
      <c r="F213" s="241">
        <v>2</v>
      </c>
      <c r="G213" s="227"/>
      <c r="H213" s="330" t="s">
        <v>527</v>
      </c>
      <c r="I213" s="330"/>
      <c r="J213" s="330"/>
      <c r="K213" s="281"/>
    </row>
    <row r="214" spans="2:11" ht="15" customHeight="1">
      <c r="B214" s="280"/>
      <c r="C214" s="248"/>
      <c r="D214" s="248"/>
      <c r="E214" s="248"/>
      <c r="F214" s="241">
        <v>3</v>
      </c>
      <c r="G214" s="227"/>
      <c r="H214" s="330" t="s">
        <v>528</v>
      </c>
      <c r="I214" s="330"/>
      <c r="J214" s="330"/>
      <c r="K214" s="281"/>
    </row>
    <row r="215" spans="2:11" ht="15" customHeight="1">
      <c r="B215" s="280"/>
      <c r="C215" s="248"/>
      <c r="D215" s="248"/>
      <c r="E215" s="248"/>
      <c r="F215" s="241">
        <v>4</v>
      </c>
      <c r="G215" s="227"/>
      <c r="H215" s="330" t="s">
        <v>529</v>
      </c>
      <c r="I215" s="330"/>
      <c r="J215" s="330"/>
      <c r="K215" s="281"/>
    </row>
    <row r="216" spans="2:11" ht="12.75" customHeight="1">
      <c r="B216" s="284"/>
      <c r="C216" s="285"/>
      <c r="D216" s="285"/>
      <c r="E216" s="285"/>
      <c r="F216" s="285"/>
      <c r="G216" s="285"/>
      <c r="H216" s="285"/>
      <c r="I216" s="285"/>
      <c r="J216" s="285"/>
      <c r="K216" s="286"/>
    </row>
  </sheetData>
  <sheetProtection password="CC35" sheet="1" objects="1" scenarios="1" formatCells="0" formatColumns="0" formatRows="0" sort="0" autoFilter="0"/>
  <mergeCells count="77">
    <mergeCell ref="C9:J9"/>
    <mergeCell ref="D10:J10"/>
    <mergeCell ref="D13:J13"/>
    <mergeCell ref="C3:J3"/>
    <mergeCell ref="C4:J4"/>
    <mergeCell ref="C6:J6"/>
    <mergeCell ref="C7:J7"/>
    <mergeCell ref="D11:J11"/>
    <mergeCell ref="F19:J19"/>
    <mergeCell ref="F20:J20"/>
    <mergeCell ref="D14:J14"/>
    <mergeCell ref="D15:J15"/>
    <mergeCell ref="F16:J16"/>
    <mergeCell ref="F17:J1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D33:J33"/>
    <mergeCell ref="G34:J34"/>
    <mergeCell ref="G35:J35"/>
    <mergeCell ref="D49:J49"/>
    <mergeCell ref="E48:J48"/>
    <mergeCell ref="G36:J36"/>
    <mergeCell ref="G37:J3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</mergeCells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002_1 - SO09</vt:lpstr>
      <vt:lpstr>002_2 - Bourání a stavebn...</vt:lpstr>
      <vt:lpstr>Pokyny pro vyplnění</vt:lpstr>
      <vt:lpstr>'002_1 - SO09'!Názvy_tisku</vt:lpstr>
      <vt:lpstr>'002_2 - Bourání a stavebn...'!Názvy_tisku</vt:lpstr>
      <vt:lpstr>'Rekapitulace stavby'!Názvy_tisku</vt:lpstr>
      <vt:lpstr>'002_1 - SO09'!Oblast_tisku</vt:lpstr>
      <vt:lpstr>'002_2 - Bourání a stavebn...'!Oblast_tisku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Kristyna Vitu</dc:creator>
  <cp:lastModifiedBy>kristyna</cp:lastModifiedBy>
  <dcterms:created xsi:type="dcterms:W3CDTF">2018-02-05T11:24:12Z</dcterms:created>
  <dcterms:modified xsi:type="dcterms:W3CDTF">2018-02-05T11:24:17Z</dcterms:modified>
</cp:coreProperties>
</file>